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ate1904="1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wopi.dropbox.com/wopi/files/oid_5579960050475377152/WOPIServiceId_TP_DROPBOX_PLUS/WOPIUserId_-/"/>
    </mc:Choice>
  </mc:AlternateContent>
  <xr:revisionPtr revIDLastSave="46" documentId="8_{46EB96AC-8918-48E9-A95E-AE45837B95C9}" xr6:coauthVersionLast="47" xr6:coauthVersionMax="47" xr10:uidLastSave="{61C3080B-6BC6-4B3B-9345-6EF2B712BDDB}"/>
  <bookViews>
    <workbookView xWindow="-120" yWindow="-120" windowWidth="38640" windowHeight="21120" xr2:uid="{467A3565-3B02-4775-8284-59B8958A882F}"/>
  </bookViews>
  <sheets>
    <sheet name="CDPGF" sheetId="1" r:id="rId1"/>
  </sheets>
  <definedNames>
    <definedName name="_xlnm.Criteria">CDPGF!#REF!</definedName>
    <definedName name="_xlnm.Print_Titles" localSheetId="0">CDPGF!$2:$5</definedName>
    <definedName name="K_FO_">CDPGF!#REF!</definedName>
    <definedName name="K_MO_">CDPGF!#REF!</definedName>
    <definedName name="PRIX_MO_">CDPGF!#REF!</definedName>
    <definedName name="_xlnm.Print_Area" localSheetId="0">CDPGF!$A$2:$F$142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09" i="1" l="1"/>
  <c r="B211" i="1"/>
  <c r="A228" i="1"/>
  <c r="B228" i="1"/>
  <c r="B227" i="1"/>
  <c r="A227" i="1"/>
  <c r="B231" i="1" s="1"/>
  <c r="B223" i="1"/>
  <c r="A223" i="1"/>
  <c r="B222" i="1"/>
  <c r="A222" i="1"/>
  <c r="B221" i="1"/>
  <c r="A221" i="1"/>
  <c r="B220" i="1"/>
  <c r="A220" i="1"/>
  <c r="B219" i="1"/>
  <c r="A219" i="1"/>
  <c r="B225" i="1"/>
  <c r="B218" i="1"/>
  <c r="A218" i="1"/>
  <c r="B201" i="1"/>
  <c r="F199" i="1"/>
  <c r="F198" i="1"/>
  <c r="F197" i="1"/>
  <c r="F196" i="1"/>
  <c r="F195" i="1"/>
  <c r="B192" i="1"/>
  <c r="F190" i="1"/>
  <c r="F188" i="1"/>
  <c r="F187" i="1"/>
  <c r="F186" i="1"/>
  <c r="B183" i="1"/>
  <c r="F181" i="1"/>
  <c r="F180" i="1"/>
  <c r="F179" i="1"/>
  <c r="F178" i="1"/>
  <c r="B175" i="1"/>
  <c r="F173" i="1"/>
  <c r="F172" i="1"/>
  <c r="B169" i="1"/>
  <c r="F167" i="1"/>
  <c r="B124" i="1"/>
  <c r="F73" i="1"/>
  <c r="F97" i="1"/>
  <c r="F175" i="1" l="1"/>
  <c r="F220" i="1" s="1"/>
  <c r="F211" i="1"/>
  <c r="F228" i="1" s="1"/>
  <c r="F183" i="1"/>
  <c r="F221" i="1" s="1"/>
  <c r="F201" i="1"/>
  <c r="F223" i="1" s="1"/>
  <c r="F192" i="1"/>
  <c r="F222" i="1" s="1"/>
  <c r="F169" i="1"/>
  <c r="F219" i="1" s="1"/>
  <c r="F30" i="1"/>
  <c r="F231" i="1" l="1"/>
  <c r="F225" i="1"/>
  <c r="F94" i="1"/>
  <c r="F233" i="1" l="1"/>
  <c r="F14" i="1"/>
  <c r="F106" i="1"/>
  <c r="F64" i="1" l="1"/>
  <c r="B135" i="1" l="1"/>
  <c r="A135" i="1"/>
  <c r="F54" i="1"/>
  <c r="B128" i="1"/>
  <c r="A128" i="1"/>
  <c r="A127" i="1"/>
  <c r="B127" i="1"/>
  <c r="B126" i="1"/>
  <c r="A126" i="1"/>
  <c r="B125" i="1"/>
  <c r="A125" i="1"/>
  <c r="B123" i="1"/>
  <c r="A124" i="1"/>
  <c r="A123" i="1"/>
  <c r="A122" i="1"/>
  <c r="B122" i="1"/>
  <c r="F39" i="1"/>
  <c r="F40" i="1"/>
  <c r="F41" i="1"/>
  <c r="F38" i="1"/>
  <c r="F105" i="1"/>
  <c r="F108" i="1"/>
  <c r="F55" i="1"/>
  <c r="F53" i="1"/>
  <c r="B110" i="1"/>
  <c r="B43" i="1"/>
  <c r="B33" i="1"/>
  <c r="F31" i="1"/>
  <c r="F33" i="1" s="1"/>
  <c r="F25" i="1"/>
  <c r="B27" i="1"/>
  <c r="F43" i="1" l="1"/>
  <c r="F124" i="1" s="1"/>
  <c r="F104" i="1"/>
  <c r="F27" i="1"/>
  <c r="F123" i="1"/>
  <c r="F107" i="1"/>
  <c r="F98" i="1"/>
  <c r="F110" i="1" l="1"/>
  <c r="F135" i="1" s="1"/>
  <c r="F122" i="1"/>
  <c r="F84" i="1" l="1"/>
  <c r="F89" i="1"/>
  <c r="F13" i="1"/>
  <c r="F12" i="1"/>
  <c r="F19" i="1"/>
  <c r="F20" i="1"/>
  <c r="F46" i="1"/>
  <c r="F47" i="1"/>
  <c r="F52" i="1"/>
  <c r="F57" i="1" s="1"/>
  <c r="F71" i="1"/>
  <c r="F72" i="1"/>
  <c r="F75" i="1"/>
  <c r="F99" i="1"/>
  <c r="F74" i="1"/>
  <c r="B22" i="1"/>
  <c r="B117" i="1"/>
  <c r="A117" i="1"/>
  <c r="B133" i="1"/>
  <c r="A133" i="1"/>
  <c r="B91" i="1"/>
  <c r="B57" i="1"/>
  <c r="B121" i="1"/>
  <c r="A121" i="1"/>
  <c r="B120" i="1"/>
  <c r="A120" i="1"/>
  <c r="B16" i="1"/>
  <c r="B134" i="1"/>
  <c r="A134" i="1"/>
  <c r="B132" i="1"/>
  <c r="A132" i="1"/>
  <c r="B138" i="1" s="1"/>
  <c r="B101" i="1"/>
  <c r="A119" i="1"/>
  <c r="B130" i="1" s="1"/>
  <c r="B77" i="1"/>
  <c r="B68" i="1"/>
  <c r="B49" i="1"/>
  <c r="B119" i="1"/>
  <c r="F77" i="1" l="1"/>
  <c r="F126" i="1"/>
  <c r="F49" i="1"/>
  <c r="F125" i="1" s="1"/>
  <c r="F16" i="1"/>
  <c r="F22" i="1"/>
  <c r="F86" i="1"/>
  <c r="F62" i="1"/>
  <c r="F87" i="1"/>
  <c r="F85" i="1"/>
  <c r="F65" i="1"/>
  <c r="F95" i="1"/>
  <c r="F101" i="1" s="1"/>
  <c r="F88" i="1"/>
  <c r="F61" i="1"/>
  <c r="F91" i="1" l="1"/>
  <c r="F66" i="1"/>
  <c r="F128" i="1"/>
  <c r="F121" i="1"/>
  <c r="F120" i="1"/>
  <c r="F134" i="1"/>
  <c r="F60" i="1"/>
  <c r="F68" i="1" l="1"/>
  <c r="F127" i="1" s="1"/>
  <c r="F130" i="1" s="1"/>
  <c r="F133" i="1"/>
  <c r="F138" i="1" s="1"/>
  <c r="F140" i="1" l="1"/>
</calcChain>
</file>

<file path=xl/sharedStrings.xml><?xml version="1.0" encoding="utf-8"?>
<sst xmlns="http://schemas.openxmlformats.org/spreadsheetml/2006/main" count="186" uniqueCount="86">
  <si>
    <t>DESIGNATION</t>
  </si>
  <si>
    <t>U</t>
  </si>
  <si>
    <t>ens</t>
  </si>
  <si>
    <t>u</t>
  </si>
  <si>
    <t>Eclairage</t>
  </si>
  <si>
    <t>Appareillage</t>
  </si>
  <si>
    <t>Boîtes dérivation</t>
  </si>
  <si>
    <t>Liaisons équipotentielles</t>
  </si>
  <si>
    <t>Eclairage de sécurité</t>
  </si>
  <si>
    <t>Origine de l'installation</t>
  </si>
  <si>
    <t>Mise en service et essais</t>
  </si>
  <si>
    <t>Attentes électriques - Divers</t>
  </si>
  <si>
    <t>BAPI - Eclairage de sécurité Portable + PC 16A</t>
  </si>
  <si>
    <t>m</t>
  </si>
  <si>
    <t>Essais, test, recette</t>
  </si>
  <si>
    <t>RECAPITULATIF</t>
  </si>
  <si>
    <t>TOTAL GENERAL BASE H.T.</t>
  </si>
  <si>
    <t>2.1</t>
  </si>
  <si>
    <t>2.2</t>
  </si>
  <si>
    <t>2.4</t>
  </si>
  <si>
    <t>2.7</t>
  </si>
  <si>
    <t>Câblages - Cheminements</t>
  </si>
  <si>
    <t>3.1</t>
  </si>
  <si>
    <t>3.2</t>
  </si>
  <si>
    <t>3.3</t>
  </si>
  <si>
    <t>2.5</t>
  </si>
  <si>
    <t>TRAVAUX  COURANTS FORTS</t>
  </si>
  <si>
    <t>TRAVAUX COURANTS FAIBLES</t>
  </si>
  <si>
    <t>PU</t>
  </si>
  <si>
    <t>PRIX TOTAL</t>
  </si>
  <si>
    <t>Qté</t>
  </si>
  <si>
    <t>Installation de chantier - Dépose - Etudes</t>
  </si>
  <si>
    <t>PRESENTATION DU PROJET</t>
  </si>
  <si>
    <t>pm</t>
  </si>
  <si>
    <t>2.3</t>
  </si>
  <si>
    <t>Câblage C6a avec écran général (F/FTP) 500MHz</t>
  </si>
  <si>
    <t>2.6</t>
  </si>
  <si>
    <t xml:space="preserve">Réseau de terre </t>
  </si>
  <si>
    <t xml:space="preserve">Type 1 - Hublot yc câblage </t>
  </si>
  <si>
    <t>BAES - Eclairage de sécurité</t>
  </si>
  <si>
    <t xml:space="preserve">PC 10/16 A 2P+T </t>
  </si>
  <si>
    <t xml:space="preserve">Interrupteur simple </t>
  </si>
  <si>
    <t>2.8</t>
  </si>
  <si>
    <t>2.9</t>
  </si>
  <si>
    <t>Alarme Incendie - Type 4</t>
  </si>
  <si>
    <t xml:space="preserve">Prises RJ45 C6a - PDT </t>
  </si>
  <si>
    <t xml:space="preserve">Arrêt d'urgence yc toutes sujétions et câblage </t>
  </si>
  <si>
    <t xml:space="preserve">Câble 3G1,5 mm2 </t>
  </si>
  <si>
    <t xml:space="preserve">Câble 5G1,5 mm2 </t>
  </si>
  <si>
    <t xml:space="preserve">Câble 3G2,5 mm2 </t>
  </si>
  <si>
    <t xml:space="preserve">Contrôle d'accès </t>
  </si>
  <si>
    <t>Lecteur de badges</t>
  </si>
  <si>
    <t>Badges</t>
  </si>
  <si>
    <t>CNRS LABORATOIRE PRISM
LOT CFO CFA</t>
  </si>
  <si>
    <t>Auteur : LB</t>
  </si>
  <si>
    <t>Etudes</t>
  </si>
  <si>
    <t>Installation de chantier</t>
  </si>
  <si>
    <t>Déposes</t>
  </si>
  <si>
    <t>Câblage en galerie technique - 160 kVA</t>
  </si>
  <si>
    <t xml:space="preserve">Modification du bornier principale de terre </t>
  </si>
  <si>
    <t>Armoire électrique</t>
  </si>
  <si>
    <t xml:space="preserve">Type 4 -Spot encastré yc câblage </t>
  </si>
  <si>
    <t xml:space="preserve">Type 3 - Pavé LED 600x600 yc câblage </t>
  </si>
  <si>
    <t>pm (voir §2.7)</t>
  </si>
  <si>
    <t>Précâblage VDI</t>
  </si>
  <si>
    <t>Type 2a - Ampoule LED</t>
  </si>
  <si>
    <t xml:space="preserve">Contrôleur yc alimentation </t>
  </si>
  <si>
    <t>Disjoncteur Schneider 4x250A</t>
  </si>
  <si>
    <t>Armoire</t>
  </si>
  <si>
    <t>TD étage - Déplacement et réalimentation</t>
  </si>
  <si>
    <t>Poste de travail A - 4PC+2RJ45</t>
  </si>
  <si>
    <t>Goulotte 2 compartiments</t>
  </si>
  <si>
    <t xml:space="preserve">Dépose / repose Equipement Alarme type 4 - Bâtiment </t>
  </si>
  <si>
    <t>Dépose / repose  Déclencheur manuel</t>
  </si>
  <si>
    <t>Dépose / repose  Diffuseur sonore d'alarme</t>
  </si>
  <si>
    <t>Dépose / repose  Diffuseur lumineux</t>
  </si>
  <si>
    <t>Câblageneuf complet - BUS</t>
  </si>
  <si>
    <t>Fibre optique OS2</t>
  </si>
  <si>
    <t>Modification Baie de brassage VDI existante</t>
  </si>
  <si>
    <t>Câblage</t>
  </si>
  <si>
    <t xml:space="preserve">Prises RJ45 C6a - Contrôle accès </t>
  </si>
  <si>
    <t xml:space="preserve">Essais, paramétrage, mise en service </t>
  </si>
  <si>
    <t xml:space="preserve">Câble 5G2,5 mm2 </t>
  </si>
  <si>
    <t>Câble 5G16 mm2</t>
  </si>
  <si>
    <t xml:space="preserve">Câble 5G35 mm2 </t>
  </si>
  <si>
    <t>PRESENTATION DU PROJET - 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</si>
</sst>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F&quot;;\-#,##0.00\ &quot;F&quot;"/>
    <numFmt numFmtId="165" formatCode="#,##0.00\ &quot;F&quot;;[Red]\-#,##0.00\ &quot;F&quot;"/>
    <numFmt numFmtId="166" formatCode="_-* #,##0.00\ [$€-1]_-;\-* #,##0.00\ [$€-1]_-;_-* &quot;-&quot;??\ [$€-1]_-"/>
    <numFmt numFmtId="167" formatCode="_-* #,##0\ [$€-1]_-;\-* #,##0\ [$€-1]_-;_-* &quot;-&quot;\ [$€-1]_-;_-@_-"/>
    <numFmt numFmtId="168" formatCode="#,##0.00\ [$€];[Red]\-#,##0.00\ [$€]"/>
    <numFmt numFmtId="169" formatCode="_-* #,##0\ [$€-1]_-;\-* #,##0\ [$€-1]_-;_-* &quot;-&quot;??\ [$€-1]_-"/>
    <numFmt numFmtId="170" formatCode="_-* #,##0.00\ [$€-1]_-;\-* #,##0.00\ [$€-1]_-;_-* &quot;-&quot;\ [$€-1]_-;_-@_-"/>
    <numFmt numFmtId="171" formatCode="_-* #,##0.0\ [$€-1]_-;\-* #,##0.0\ [$€-1]_-;_-* &quot;-&quot;\ [$€-1]_-;_-@_-"/>
  </numFmts>
  <fonts count="16">
    <font>
      <sz val="10"/>
      <name val="Courier"/>
    </font>
    <font>
      <sz val="10"/>
      <name val="Geneva"/>
      <family val="2"/>
    </font>
    <font>
      <sz val="10"/>
      <name val="Courier"/>
      <family val="3"/>
    </font>
    <font>
      <sz val="10"/>
      <name val="Courier"/>
      <family val="3"/>
    </font>
    <font>
      <u/>
      <sz val="10"/>
      <color theme="10"/>
      <name val="Courier"/>
      <family val="1"/>
    </font>
    <font>
      <u/>
      <sz val="10"/>
      <color theme="11"/>
      <name val="Courier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u val="singleAccounting"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4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8" fillId="0" borderId="2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2" xfId="0" applyFont="1" applyBorder="1"/>
    <xf numFmtId="167" fontId="7" fillId="0" borderId="1" xfId="0" applyNumberFormat="1" applyFont="1" applyBorder="1" applyAlignment="1">
      <alignment vertical="center"/>
    </xf>
    <xf numFmtId="167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right"/>
    </xf>
    <xf numFmtId="167" fontId="6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right"/>
    </xf>
    <xf numFmtId="167" fontId="6" fillId="0" borderId="4" xfId="0" applyNumberFormat="1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166" fontId="7" fillId="0" borderId="5" xfId="0" applyNumberFormat="1" applyFont="1" applyBorder="1" applyAlignment="1">
      <alignment vertical="center"/>
    </xf>
    <xf numFmtId="167" fontId="6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6" fontId="6" fillId="0" borderId="1" xfId="3" applyNumberFormat="1" applyFont="1" applyFill="1" applyBorder="1" applyAlignment="1">
      <alignment vertical="center"/>
    </xf>
    <xf numFmtId="167" fontId="10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169" fontId="15" fillId="0" borderId="1" xfId="0" applyNumberFormat="1" applyFont="1" applyBorder="1" applyAlignment="1">
      <alignment horizontal="right" vertical="center"/>
    </xf>
    <xf numFmtId="167" fontId="14" fillId="0" borderId="1" xfId="0" applyNumberFormat="1" applyFont="1" applyBorder="1" applyAlignment="1">
      <alignment vertical="center"/>
    </xf>
    <xf numFmtId="0" fontId="7" fillId="0" borderId="2" xfId="0" applyFont="1" applyBorder="1" applyAlignment="1">
      <alignment wrapText="1"/>
    </xf>
    <xf numFmtId="171" fontId="7" fillId="0" borderId="1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3" fontId="7" fillId="0" borderId="5" xfId="0" applyNumberFormat="1" applyFont="1" applyBorder="1" applyAlignment="1">
      <alignment horizontal="center"/>
    </xf>
    <xf numFmtId="3" fontId="6" fillId="0" borderId="7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5">
    <cellStyle name="Euro" xfId="1" xr:uid="{00000000-0005-0000-0000-000000000000}"/>
    <cellStyle name="Euro 2" xfId="2" xr:uid="{00000000-0005-0000-0000-000001000000}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Monétaire" xfId="3" builtinId="4"/>
    <cellStyle name="Normal" xfId="0" builtinId="0"/>
    <cellStyle name="Normal 2 2" xfId="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5</xdr:row>
      <xdr:rowOff>0</xdr:rowOff>
    </xdr:from>
    <xdr:to>
      <xdr:col>0</xdr:col>
      <xdr:colOff>411480</xdr:colOff>
      <xdr:row>5</xdr:row>
      <xdr:rowOff>0</xdr:rowOff>
    </xdr:to>
    <xdr:pic>
      <xdr:nvPicPr>
        <xdr:cNvPr id="9828" name="Picture 2" descr="Logo Garcia nouveau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127760"/>
          <a:ext cx="4038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M233"/>
  <sheetViews>
    <sheetView tabSelected="1" view="pageLayout" zoomScale="130" zoomScaleNormal="115" zoomScaleSheetLayoutView="70" zoomScalePageLayoutView="130" workbookViewId="0">
      <selection activeCell="B234" sqref="B234"/>
    </sheetView>
  </sheetViews>
  <sheetFormatPr baseColWidth="10" defaultColWidth="11" defaultRowHeight="12.75"/>
  <cols>
    <col min="1" max="1" width="5.375" style="31" customWidth="1"/>
    <col min="2" max="2" width="54.75" style="5" customWidth="1"/>
    <col min="3" max="3" width="4.625" style="31" customWidth="1"/>
    <col min="4" max="4" width="9.125" style="49" customWidth="1"/>
    <col min="5" max="5" width="10.375" style="50" customWidth="1"/>
    <col min="6" max="6" width="14" style="50" customWidth="1"/>
    <col min="7" max="16384" width="11" style="5"/>
  </cols>
  <sheetData>
    <row r="1" spans="1:143" ht="26.25" customHeight="1">
      <c r="A1" s="1"/>
      <c r="B1" s="2"/>
      <c r="C1" s="1"/>
      <c r="D1" s="3"/>
      <c r="E1" s="4"/>
      <c r="F1" s="4"/>
    </row>
    <row r="2" spans="1:143" ht="14.25" customHeight="1">
      <c r="A2" s="71"/>
      <c r="B2" s="72" t="s">
        <v>53</v>
      </c>
      <c r="C2" s="72"/>
      <c r="D2" s="72"/>
      <c r="E2" s="72"/>
      <c r="F2" s="73" t="s">
        <v>54</v>
      </c>
    </row>
    <row r="3" spans="1:143" ht="14.25" customHeight="1">
      <c r="A3" s="71"/>
      <c r="B3" s="72"/>
      <c r="C3" s="72"/>
      <c r="D3" s="72"/>
      <c r="E3" s="72"/>
      <c r="F3" s="73"/>
    </row>
    <row r="4" spans="1:143" ht="30" customHeight="1">
      <c r="A4" s="71"/>
      <c r="B4" s="72"/>
      <c r="C4" s="72"/>
      <c r="D4" s="72"/>
      <c r="E4" s="72"/>
      <c r="F4" s="73"/>
    </row>
    <row r="5" spans="1:143" s="6" customFormat="1" ht="26.25" customHeight="1">
      <c r="A5" s="56"/>
      <c r="B5" s="57" t="s">
        <v>0</v>
      </c>
      <c r="C5" s="58" t="s">
        <v>1</v>
      </c>
      <c r="D5" s="59" t="s">
        <v>30</v>
      </c>
      <c r="E5" s="59" t="s">
        <v>28</v>
      </c>
      <c r="F5" s="70" t="s">
        <v>29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</row>
    <row r="6" spans="1:143">
      <c r="A6" s="7"/>
      <c r="B6" s="8"/>
      <c r="C6" s="7"/>
      <c r="D6" s="52"/>
      <c r="E6" s="9"/>
      <c r="F6" s="9"/>
    </row>
    <row r="7" spans="1:143">
      <c r="A7" s="6">
        <v>1</v>
      </c>
      <c r="B7" s="10" t="s">
        <v>32</v>
      </c>
      <c r="C7" s="7"/>
      <c r="D7" s="52"/>
      <c r="E7" s="9"/>
      <c r="F7" s="51" t="s">
        <v>33</v>
      </c>
    </row>
    <row r="8" spans="1:143">
      <c r="A8" s="7"/>
      <c r="B8" s="11"/>
      <c r="C8" s="7"/>
      <c r="D8" s="52"/>
      <c r="E8" s="9"/>
      <c r="F8" s="12"/>
    </row>
    <row r="9" spans="1:143">
      <c r="A9" s="6">
        <v>2</v>
      </c>
      <c r="B9" s="10" t="s">
        <v>26</v>
      </c>
      <c r="C9" s="7"/>
      <c r="D9" s="52"/>
      <c r="E9" s="9"/>
      <c r="F9" s="9"/>
    </row>
    <row r="10" spans="1:143">
      <c r="A10" s="7"/>
      <c r="B10" s="11"/>
      <c r="C10" s="7"/>
      <c r="D10" s="52"/>
      <c r="E10" s="9"/>
      <c r="F10" s="12"/>
    </row>
    <row r="11" spans="1:143" s="16" customFormat="1">
      <c r="A11" s="13" t="s">
        <v>17</v>
      </c>
      <c r="B11" s="14" t="s">
        <v>31</v>
      </c>
      <c r="C11" s="15"/>
      <c r="D11" s="53"/>
      <c r="E11" s="9"/>
      <c r="F11" s="9"/>
    </row>
    <row r="12" spans="1:143" s="16" customFormat="1">
      <c r="A12" s="15"/>
      <c r="B12" s="17" t="s">
        <v>56</v>
      </c>
      <c r="C12" s="15" t="s">
        <v>2</v>
      </c>
      <c r="D12" s="53">
        <v>1</v>
      </c>
      <c r="E12" s="18"/>
      <c r="F12" s="18">
        <f>E12*D12</f>
        <v>0</v>
      </c>
    </row>
    <row r="13" spans="1:143" s="16" customFormat="1">
      <c r="A13" s="15"/>
      <c r="B13" s="17" t="s">
        <v>55</v>
      </c>
      <c r="C13" s="15" t="s">
        <v>2</v>
      </c>
      <c r="D13" s="53">
        <v>1</v>
      </c>
      <c r="E13" s="18"/>
      <c r="F13" s="18">
        <f>E13*D13</f>
        <v>0</v>
      </c>
    </row>
    <row r="14" spans="1:143" s="16" customFormat="1">
      <c r="A14" s="15"/>
      <c r="B14" s="17" t="s">
        <v>57</v>
      </c>
      <c r="C14" s="15" t="s">
        <v>2</v>
      </c>
      <c r="D14" s="53">
        <v>1</v>
      </c>
      <c r="E14" s="18"/>
      <c r="F14" s="18">
        <f>E14*D14</f>
        <v>0</v>
      </c>
    </row>
    <row r="15" spans="1:143" s="16" customFormat="1">
      <c r="A15" s="15"/>
      <c r="B15" s="17"/>
      <c r="C15" s="15"/>
      <c r="D15" s="53"/>
      <c r="E15" s="18"/>
      <c r="F15" s="19"/>
    </row>
    <row r="16" spans="1:143" s="16" customFormat="1">
      <c r="A16" s="15"/>
      <c r="B16" s="20" t="str">
        <f>"S/T"&amp;TEXT(A11,"0")</f>
        <v>S/T2.1</v>
      </c>
      <c r="C16" s="15"/>
      <c r="D16" s="53"/>
      <c r="E16" s="18"/>
      <c r="F16" s="21">
        <f>SUM(F12:F15)</f>
        <v>0</v>
      </c>
    </row>
    <row r="17" spans="1:6" s="16" customFormat="1">
      <c r="A17" s="15"/>
      <c r="B17" s="22"/>
      <c r="C17" s="15"/>
      <c r="D17" s="53"/>
      <c r="E17" s="18"/>
      <c r="F17" s="21"/>
    </row>
    <row r="18" spans="1:6" s="16" customFormat="1" ht="12" customHeight="1">
      <c r="A18" s="13" t="s">
        <v>18</v>
      </c>
      <c r="B18" s="14" t="s">
        <v>9</v>
      </c>
      <c r="C18" s="15"/>
      <c r="D18" s="53"/>
      <c r="E18" s="9"/>
      <c r="F18" s="9"/>
    </row>
    <row r="19" spans="1:6" s="16" customFormat="1" ht="12" customHeight="1">
      <c r="A19" s="13"/>
      <c r="B19" s="17" t="s">
        <v>67</v>
      </c>
      <c r="C19" s="7" t="s">
        <v>3</v>
      </c>
      <c r="D19" s="52">
        <v>1</v>
      </c>
      <c r="E19" s="18"/>
      <c r="F19" s="18">
        <f>E19*D19</f>
        <v>0</v>
      </c>
    </row>
    <row r="20" spans="1:6">
      <c r="A20" s="7"/>
      <c r="B20" s="17" t="s">
        <v>58</v>
      </c>
      <c r="C20" s="7" t="s">
        <v>13</v>
      </c>
      <c r="D20" s="52">
        <v>180</v>
      </c>
      <c r="E20" s="18"/>
      <c r="F20" s="18">
        <f>E20*D20</f>
        <v>0</v>
      </c>
    </row>
    <row r="21" spans="1:6">
      <c r="A21" s="7"/>
      <c r="B21" s="17"/>
      <c r="C21" s="7"/>
      <c r="D21" s="52"/>
      <c r="E21" s="18"/>
      <c r="F21" s="18"/>
    </row>
    <row r="22" spans="1:6" s="16" customFormat="1">
      <c r="A22" s="15"/>
      <c r="B22" s="20" t="str">
        <f>"S/T"&amp;TEXT(A18,"0")</f>
        <v>S/T2.2</v>
      </c>
      <c r="C22" s="15"/>
      <c r="D22" s="53"/>
      <c r="E22" s="9"/>
      <c r="F22" s="23">
        <f>SUM(F19:F21)</f>
        <v>0</v>
      </c>
    </row>
    <row r="23" spans="1:6" s="16" customFormat="1">
      <c r="A23" s="15"/>
      <c r="B23" s="22"/>
      <c r="C23" s="15"/>
      <c r="D23" s="53"/>
      <c r="E23" s="9"/>
      <c r="F23" s="21"/>
    </row>
    <row r="24" spans="1:6" s="16" customFormat="1">
      <c r="A24" s="13" t="s">
        <v>34</v>
      </c>
      <c r="B24" s="14" t="s">
        <v>37</v>
      </c>
      <c r="C24" s="15"/>
      <c r="D24" s="53"/>
      <c r="E24" s="9"/>
      <c r="F24" s="21"/>
    </row>
    <row r="25" spans="1:6" s="16" customFormat="1">
      <c r="A25" s="15"/>
      <c r="B25" s="16" t="s">
        <v>59</v>
      </c>
      <c r="C25" s="15" t="s">
        <v>2</v>
      </c>
      <c r="D25" s="53">
        <v>1</v>
      </c>
      <c r="E25" s="18"/>
      <c r="F25" s="18">
        <f>E25*D25</f>
        <v>0</v>
      </c>
    </row>
    <row r="26" spans="1:6" s="16" customFormat="1">
      <c r="A26" s="15"/>
      <c r="B26" s="22"/>
      <c r="C26" s="15"/>
      <c r="D26" s="53"/>
      <c r="E26" s="9"/>
      <c r="F26" s="21"/>
    </row>
    <row r="27" spans="1:6" s="16" customFormat="1">
      <c r="A27" s="15"/>
      <c r="B27" s="20" t="str">
        <f>"S/T"&amp;TEXT(A24,"0")</f>
        <v>S/T2.3</v>
      </c>
      <c r="C27" s="15"/>
      <c r="D27" s="53"/>
      <c r="E27" s="9"/>
      <c r="F27" s="23">
        <f>SUM(F25:F26)</f>
        <v>0</v>
      </c>
    </row>
    <row r="28" spans="1:6" s="16" customFormat="1">
      <c r="A28" s="15"/>
      <c r="B28" s="22"/>
      <c r="C28" s="15"/>
      <c r="D28" s="53"/>
      <c r="E28" s="9"/>
      <c r="F28" s="21"/>
    </row>
    <row r="29" spans="1:6" s="16" customFormat="1">
      <c r="A29" s="13" t="s">
        <v>19</v>
      </c>
      <c r="B29" s="14" t="s">
        <v>60</v>
      </c>
      <c r="C29" s="7"/>
      <c r="D29" s="52"/>
      <c r="E29" s="9"/>
      <c r="F29" s="9"/>
    </row>
    <row r="30" spans="1:6" s="16" customFormat="1" ht="14.25" customHeight="1">
      <c r="A30" s="15"/>
      <c r="B30" s="65" t="s">
        <v>68</v>
      </c>
      <c r="C30" s="7" t="s">
        <v>3</v>
      </c>
      <c r="D30" s="52">
        <v>1</v>
      </c>
      <c r="E30" s="18"/>
      <c r="F30" s="18">
        <f t="shared" ref="F30" si="0">E30*D30</f>
        <v>0</v>
      </c>
    </row>
    <row r="31" spans="1:6" s="16" customFormat="1" ht="14.25" customHeight="1">
      <c r="A31" s="15"/>
      <c r="B31" s="65" t="s">
        <v>69</v>
      </c>
      <c r="C31" s="7" t="s">
        <v>3</v>
      </c>
      <c r="D31" s="52">
        <v>1</v>
      </c>
      <c r="E31" s="18"/>
      <c r="F31" s="18">
        <f t="shared" ref="F31" si="1">E31*D31</f>
        <v>0</v>
      </c>
    </row>
    <row r="32" spans="1:6" s="16" customFormat="1">
      <c r="A32" s="15"/>
      <c r="B32" s="65"/>
      <c r="C32" s="7"/>
      <c r="D32" s="52"/>
      <c r="E32" s="18"/>
      <c r="F32" s="18"/>
    </row>
    <row r="33" spans="1:6" s="16" customFormat="1" ht="12.75" customHeight="1">
      <c r="A33" s="15"/>
      <c r="B33" s="20" t="str">
        <f>"S/T"&amp;TEXT(A29,"0")</f>
        <v>S/T2.4</v>
      </c>
      <c r="C33" s="7"/>
      <c r="D33" s="52"/>
      <c r="E33" s="18"/>
      <c r="F33" s="23">
        <f>SUM(F30:F32)</f>
        <v>0</v>
      </c>
    </row>
    <row r="34" spans="1:6" s="16" customFormat="1" ht="12.75" customHeight="1">
      <c r="A34" s="15"/>
      <c r="B34" s="22"/>
      <c r="C34" s="7"/>
      <c r="D34" s="52"/>
      <c r="E34" s="18"/>
      <c r="F34" s="21"/>
    </row>
    <row r="35" spans="1:6" s="16" customFormat="1" ht="12.75" customHeight="1">
      <c r="A35" s="67"/>
      <c r="B35" s="68"/>
      <c r="C35" s="27"/>
      <c r="D35" s="47"/>
      <c r="E35" s="19"/>
      <c r="F35" s="30"/>
    </row>
    <row r="36" spans="1:6" s="16" customFormat="1" ht="12.75" customHeight="1">
      <c r="A36" s="15"/>
      <c r="B36" s="65"/>
      <c r="C36" s="7"/>
      <c r="D36" s="52"/>
      <c r="E36" s="18"/>
      <c r="F36" s="18"/>
    </row>
    <row r="37" spans="1:6">
      <c r="A37" s="6" t="s">
        <v>25</v>
      </c>
      <c r="B37" s="25" t="s">
        <v>4</v>
      </c>
      <c r="C37" s="7"/>
      <c r="D37" s="52"/>
      <c r="E37" s="9"/>
      <c r="F37" s="9"/>
    </row>
    <row r="38" spans="1:6">
      <c r="A38" s="6"/>
      <c r="B38" s="8" t="s">
        <v>38</v>
      </c>
      <c r="C38" s="7" t="s">
        <v>3</v>
      </c>
      <c r="D38" s="52">
        <v>7</v>
      </c>
      <c r="E38" s="18"/>
      <c r="F38" s="18">
        <f t="shared" ref="F38" si="2">E38*D38</f>
        <v>0</v>
      </c>
    </row>
    <row r="39" spans="1:6">
      <c r="A39" s="6"/>
      <c r="B39" s="8" t="s">
        <v>65</v>
      </c>
      <c r="C39" s="7" t="s">
        <v>3</v>
      </c>
      <c r="D39" s="52">
        <v>8</v>
      </c>
      <c r="E39" s="18"/>
      <c r="F39" s="18">
        <f t="shared" ref="F39:F41" si="3">E39*D39</f>
        <v>0</v>
      </c>
    </row>
    <row r="40" spans="1:6">
      <c r="A40" s="6"/>
      <c r="B40" s="8" t="s">
        <v>62</v>
      </c>
      <c r="C40" s="7" t="s">
        <v>3</v>
      </c>
      <c r="D40" s="52">
        <v>6</v>
      </c>
      <c r="E40" s="18"/>
      <c r="F40" s="18">
        <f t="shared" si="3"/>
        <v>0</v>
      </c>
    </row>
    <row r="41" spans="1:6">
      <c r="A41" s="6"/>
      <c r="B41" s="8" t="s">
        <v>61</v>
      </c>
      <c r="C41" s="7" t="s">
        <v>3</v>
      </c>
      <c r="D41" s="52">
        <v>3</v>
      </c>
      <c r="E41" s="18"/>
      <c r="F41" s="18">
        <f t="shared" si="3"/>
        <v>0</v>
      </c>
    </row>
    <row r="42" spans="1:6">
      <c r="A42" s="6"/>
      <c r="B42" s="25"/>
      <c r="C42" s="7"/>
      <c r="E42" s="9"/>
      <c r="F42" s="9"/>
    </row>
    <row r="43" spans="1:6">
      <c r="A43" s="6"/>
      <c r="B43" s="20" t="str">
        <f>"S/T"&amp;TEXT(A37,"0")</f>
        <v>S/T2.5</v>
      </c>
      <c r="C43" s="7"/>
      <c r="D43" s="52"/>
      <c r="E43" s="9"/>
      <c r="F43" s="23">
        <f>SUM(F38:F42)</f>
        <v>0</v>
      </c>
    </row>
    <row r="44" spans="1:6">
      <c r="A44" s="6"/>
      <c r="B44" s="22"/>
      <c r="C44" s="7"/>
      <c r="D44" s="52"/>
      <c r="E44" s="9"/>
      <c r="F44" s="9"/>
    </row>
    <row r="45" spans="1:6">
      <c r="A45" s="6" t="s">
        <v>36</v>
      </c>
      <c r="B45" s="25" t="s">
        <v>8</v>
      </c>
      <c r="C45" s="7"/>
      <c r="D45" s="52"/>
      <c r="E45" s="9"/>
      <c r="F45" s="9"/>
    </row>
    <row r="46" spans="1:6">
      <c r="A46" s="7"/>
      <c r="B46" s="8" t="s">
        <v>39</v>
      </c>
      <c r="C46" s="7" t="s">
        <v>3</v>
      </c>
      <c r="D46" s="52">
        <v>5</v>
      </c>
      <c r="E46" s="18"/>
      <c r="F46" s="18">
        <f t="shared" ref="F46" si="4">E46*D46</f>
        <v>0</v>
      </c>
    </row>
    <row r="47" spans="1:6">
      <c r="A47" s="7"/>
      <c r="B47" s="8" t="s">
        <v>12</v>
      </c>
      <c r="C47" s="7" t="s">
        <v>3</v>
      </c>
      <c r="D47" s="52">
        <v>1</v>
      </c>
      <c r="E47" s="18"/>
      <c r="F47" s="18">
        <f t="shared" ref="F47" si="5">E47*D47</f>
        <v>0</v>
      </c>
    </row>
    <row r="48" spans="1:6">
      <c r="A48" s="7"/>
      <c r="B48" s="8"/>
      <c r="C48" s="7"/>
      <c r="D48" s="52"/>
      <c r="E48" s="18"/>
      <c r="F48" s="18"/>
    </row>
    <row r="49" spans="1:6">
      <c r="A49" s="7"/>
      <c r="B49" s="26" t="str">
        <f>"S/T"&amp;TEXT(A45,"0")</f>
        <v>S/T2.6</v>
      </c>
      <c r="C49" s="7"/>
      <c r="D49" s="52"/>
      <c r="E49" s="9"/>
      <c r="F49" s="23">
        <f>SUM(F46:F48)</f>
        <v>0</v>
      </c>
    </row>
    <row r="50" spans="1:6">
      <c r="A50" s="7"/>
      <c r="B50" s="24"/>
      <c r="C50" s="7"/>
      <c r="D50" s="52"/>
      <c r="E50" s="9"/>
      <c r="F50" s="21"/>
    </row>
    <row r="51" spans="1:6">
      <c r="A51" s="6" t="s">
        <v>20</v>
      </c>
      <c r="B51" s="25" t="s">
        <v>5</v>
      </c>
      <c r="C51" s="7"/>
      <c r="D51" s="52"/>
      <c r="E51" s="9"/>
      <c r="F51" s="9"/>
    </row>
    <row r="52" spans="1:6">
      <c r="A52" s="7"/>
      <c r="B52" s="8" t="s">
        <v>40</v>
      </c>
      <c r="C52" s="7" t="s">
        <v>3</v>
      </c>
      <c r="D52" s="52">
        <v>3</v>
      </c>
      <c r="E52" s="18"/>
      <c r="F52" s="18">
        <f t="shared" ref="F52" si="6">E52*D52</f>
        <v>0</v>
      </c>
    </row>
    <row r="53" spans="1:6">
      <c r="A53" s="7"/>
      <c r="B53" s="8" t="s">
        <v>41</v>
      </c>
      <c r="C53" s="7" t="s">
        <v>3</v>
      </c>
      <c r="D53" s="52">
        <v>2</v>
      </c>
      <c r="E53" s="18"/>
      <c r="F53" s="18">
        <f t="shared" ref="F53" si="7">E53*D53</f>
        <v>0</v>
      </c>
    </row>
    <row r="54" spans="1:6">
      <c r="A54" s="7"/>
      <c r="B54" s="8" t="s">
        <v>70</v>
      </c>
      <c r="C54" s="7" t="s">
        <v>3</v>
      </c>
      <c r="D54" s="52">
        <v>6</v>
      </c>
      <c r="E54" s="18"/>
      <c r="F54" s="18">
        <f t="shared" ref="F54" si="8">E54*D54</f>
        <v>0</v>
      </c>
    </row>
    <row r="55" spans="1:6" s="16" customFormat="1">
      <c r="A55" s="15"/>
      <c r="B55" s="17" t="s">
        <v>46</v>
      </c>
      <c r="C55" s="15" t="s">
        <v>3</v>
      </c>
      <c r="D55" s="53">
        <v>1</v>
      </c>
      <c r="E55" s="18"/>
      <c r="F55" s="18">
        <f>E55*D55</f>
        <v>0</v>
      </c>
    </row>
    <row r="56" spans="1:6" s="16" customFormat="1">
      <c r="A56" s="15"/>
      <c r="B56" s="17"/>
      <c r="C56" s="15"/>
      <c r="D56" s="53"/>
      <c r="E56" s="18"/>
      <c r="F56" s="18"/>
    </row>
    <row r="57" spans="1:6" s="16" customFormat="1" ht="12.75" customHeight="1">
      <c r="A57" s="15"/>
      <c r="B57" s="26" t="str">
        <f>"S/T"&amp;TEXT(A51,"0")</f>
        <v>S/T2.7</v>
      </c>
      <c r="C57" s="15"/>
      <c r="D57" s="53"/>
      <c r="E57" s="9"/>
      <c r="F57" s="23">
        <f>SUM(F52:F56)</f>
        <v>0</v>
      </c>
    </row>
    <row r="58" spans="1:6" s="16" customFormat="1" ht="12.75" customHeight="1">
      <c r="A58" s="15"/>
      <c r="B58" s="22"/>
      <c r="C58" s="15"/>
      <c r="D58" s="53"/>
      <c r="E58" s="9"/>
      <c r="F58" s="21"/>
    </row>
    <row r="59" spans="1:6" ht="14.25" customHeight="1">
      <c r="A59" s="32" t="s">
        <v>42</v>
      </c>
      <c r="B59" s="25" t="s">
        <v>21</v>
      </c>
      <c r="C59" s="7"/>
      <c r="D59" s="52"/>
      <c r="E59" s="9"/>
      <c r="F59" s="9"/>
    </row>
    <row r="60" spans="1:6">
      <c r="A60" s="7"/>
      <c r="B60" s="8" t="s">
        <v>47</v>
      </c>
      <c r="C60" s="7" t="s">
        <v>13</v>
      </c>
      <c r="D60" s="52">
        <v>250</v>
      </c>
      <c r="E60" s="9"/>
      <c r="F60" s="18">
        <f t="shared" ref="F60:F62" si="9">E60*D60</f>
        <v>0</v>
      </c>
    </row>
    <row r="61" spans="1:6">
      <c r="A61" s="7"/>
      <c r="B61" s="8" t="s">
        <v>48</v>
      </c>
      <c r="C61" s="7" t="s">
        <v>13</v>
      </c>
      <c r="D61" s="52">
        <v>50</v>
      </c>
      <c r="E61" s="9"/>
      <c r="F61" s="18">
        <f t="shared" si="9"/>
        <v>0</v>
      </c>
    </row>
    <row r="62" spans="1:6">
      <c r="A62" s="7"/>
      <c r="B62" s="8" t="s">
        <v>49</v>
      </c>
      <c r="C62" s="7" t="s">
        <v>13</v>
      </c>
      <c r="D62" s="52">
        <v>200</v>
      </c>
      <c r="E62" s="9"/>
      <c r="F62" s="18">
        <f t="shared" si="9"/>
        <v>0</v>
      </c>
    </row>
    <row r="63" spans="1:6">
      <c r="A63" s="7"/>
      <c r="B63" s="8"/>
      <c r="C63" s="7"/>
      <c r="D63" s="52"/>
      <c r="E63" s="18"/>
      <c r="F63" s="18"/>
    </row>
    <row r="64" spans="1:6" ht="12.75" customHeight="1">
      <c r="A64" s="7"/>
      <c r="B64" s="8" t="s">
        <v>71</v>
      </c>
      <c r="C64" s="7" t="s">
        <v>13</v>
      </c>
      <c r="D64" s="52">
        <v>10</v>
      </c>
      <c r="E64" s="18"/>
      <c r="F64" s="18">
        <f t="shared" ref="F64" si="10">E64*D64</f>
        <v>0</v>
      </c>
    </row>
    <row r="65" spans="1:6" ht="12.75" customHeight="1">
      <c r="A65" s="7"/>
      <c r="B65" s="8" t="s">
        <v>6</v>
      </c>
      <c r="C65" s="7" t="s">
        <v>2</v>
      </c>
      <c r="D65" s="52">
        <v>1</v>
      </c>
      <c r="E65" s="18"/>
      <c r="F65" s="18">
        <f t="shared" ref="F65" si="11">E65*D65</f>
        <v>0</v>
      </c>
    </row>
    <row r="66" spans="1:6">
      <c r="A66" s="7"/>
      <c r="B66" s="8" t="s">
        <v>7</v>
      </c>
      <c r="C66" s="7" t="s">
        <v>2</v>
      </c>
      <c r="D66" s="52">
        <v>1</v>
      </c>
      <c r="E66" s="18"/>
      <c r="F66" s="18">
        <f>E66*D66</f>
        <v>0</v>
      </c>
    </row>
    <row r="67" spans="1:6">
      <c r="A67" s="7"/>
      <c r="B67" s="8"/>
      <c r="C67" s="7"/>
      <c r="D67" s="52"/>
      <c r="E67" s="18"/>
      <c r="F67" s="18"/>
    </row>
    <row r="68" spans="1:6">
      <c r="A68" s="7"/>
      <c r="B68" s="26" t="str">
        <f>"S/T"&amp;TEXT(A59,"0")</f>
        <v>S/T2.8</v>
      </c>
      <c r="C68" s="7"/>
      <c r="D68" s="52"/>
      <c r="E68" s="9"/>
      <c r="F68" s="23">
        <f>SUM(F60:F67)</f>
        <v>0</v>
      </c>
    </row>
    <row r="69" spans="1:6">
      <c r="A69" s="7"/>
      <c r="B69" s="24"/>
      <c r="C69" s="7"/>
      <c r="D69" s="52"/>
      <c r="E69" s="9"/>
      <c r="F69" s="21"/>
    </row>
    <row r="70" spans="1:6">
      <c r="A70" s="32" t="s">
        <v>43</v>
      </c>
      <c r="B70" s="25" t="s">
        <v>11</v>
      </c>
      <c r="C70" s="7"/>
      <c r="D70" s="52"/>
      <c r="E70" s="9"/>
      <c r="F70" s="9"/>
    </row>
    <row r="71" spans="1:6">
      <c r="A71" s="7"/>
      <c r="B71" s="8" t="s">
        <v>47</v>
      </c>
      <c r="C71" s="7" t="s">
        <v>13</v>
      </c>
      <c r="D71" s="52">
        <v>150</v>
      </c>
      <c r="E71" s="9"/>
      <c r="F71" s="18">
        <f t="shared" ref="F71:F75" si="12">E71*D71</f>
        <v>0</v>
      </c>
    </row>
    <row r="72" spans="1:6">
      <c r="A72" s="7"/>
      <c r="B72" s="8" t="s">
        <v>49</v>
      </c>
      <c r="C72" s="7" t="s">
        <v>13</v>
      </c>
      <c r="D72" s="52">
        <v>20</v>
      </c>
      <c r="E72" s="9"/>
      <c r="F72" s="18">
        <f t="shared" si="12"/>
        <v>0</v>
      </c>
    </row>
    <row r="73" spans="1:6">
      <c r="A73" s="7"/>
      <c r="B73" s="8" t="s">
        <v>82</v>
      </c>
      <c r="C73" s="7" t="s">
        <v>13</v>
      </c>
      <c r="D73" s="52">
        <v>125</v>
      </c>
      <c r="E73" s="9"/>
      <c r="F73" s="18">
        <f t="shared" ref="F73" si="13">E73*D73</f>
        <v>0</v>
      </c>
    </row>
    <row r="74" spans="1:6">
      <c r="A74" s="7"/>
      <c r="B74" s="8" t="s">
        <v>83</v>
      </c>
      <c r="C74" s="7" t="s">
        <v>13</v>
      </c>
      <c r="D74" s="52">
        <v>20</v>
      </c>
      <c r="E74" s="9"/>
      <c r="F74" s="18">
        <f t="shared" ref="F74" si="14">E74*D74</f>
        <v>0</v>
      </c>
    </row>
    <row r="75" spans="1:6">
      <c r="A75" s="7"/>
      <c r="B75" s="8" t="s">
        <v>84</v>
      </c>
      <c r="C75" s="7" t="s">
        <v>13</v>
      </c>
      <c r="D75" s="52">
        <v>35</v>
      </c>
      <c r="E75" s="33"/>
      <c r="F75" s="18">
        <f t="shared" si="12"/>
        <v>0</v>
      </c>
    </row>
    <row r="76" spans="1:6">
      <c r="A76" s="7"/>
      <c r="B76" s="8"/>
      <c r="C76" s="7"/>
      <c r="D76" s="52"/>
      <c r="E76" s="33"/>
      <c r="F76" s="18"/>
    </row>
    <row r="77" spans="1:6">
      <c r="A77" s="7"/>
      <c r="B77" s="26" t="str">
        <f>"S/T"&amp;TEXT(A70,"0")</f>
        <v>S/T2.9</v>
      </c>
      <c r="C77" s="7"/>
      <c r="D77" s="52"/>
      <c r="E77" s="9"/>
      <c r="F77" s="23">
        <f>SUM(F71:F76)</f>
        <v>0</v>
      </c>
    </row>
    <row r="78" spans="1:6">
      <c r="A78" s="7"/>
      <c r="B78" s="24"/>
      <c r="C78" s="7"/>
      <c r="D78" s="52"/>
      <c r="E78" s="9"/>
      <c r="F78" s="21"/>
    </row>
    <row r="79" spans="1:6">
      <c r="A79" s="27"/>
      <c r="B79" s="28"/>
      <c r="C79" s="27"/>
      <c r="D79" s="47"/>
      <c r="E79" s="29"/>
      <c r="F79" s="30"/>
    </row>
    <row r="80" spans="1:6">
      <c r="A80" s="7"/>
      <c r="B80" s="24"/>
      <c r="C80" s="7"/>
      <c r="D80" s="52"/>
      <c r="E80" s="9"/>
      <c r="F80" s="21"/>
    </row>
    <row r="81" spans="1:6">
      <c r="A81" s="6">
        <v>3</v>
      </c>
      <c r="B81" s="10" t="s">
        <v>27</v>
      </c>
      <c r="C81" s="7"/>
      <c r="D81" s="52"/>
      <c r="E81" s="9"/>
      <c r="F81" s="21"/>
    </row>
    <row r="82" spans="1:6">
      <c r="A82" s="7"/>
      <c r="B82" s="24"/>
      <c r="C82" s="7"/>
      <c r="D82" s="52"/>
      <c r="E82" s="9"/>
      <c r="F82" s="21"/>
    </row>
    <row r="83" spans="1:6">
      <c r="A83" s="6" t="s">
        <v>22</v>
      </c>
      <c r="B83" s="25" t="s">
        <v>44</v>
      </c>
      <c r="C83" s="7"/>
      <c r="D83" s="52"/>
      <c r="E83" s="9"/>
      <c r="F83" s="9"/>
    </row>
    <row r="84" spans="1:6">
      <c r="A84" s="7"/>
      <c r="B84" s="8" t="s">
        <v>72</v>
      </c>
      <c r="C84" s="7" t="s">
        <v>2</v>
      </c>
      <c r="D84" s="52">
        <v>1</v>
      </c>
      <c r="E84" s="18"/>
      <c r="F84" s="18">
        <f>E84*D84</f>
        <v>0</v>
      </c>
    </row>
    <row r="85" spans="1:6">
      <c r="A85" s="7"/>
      <c r="B85" s="8" t="s">
        <v>73</v>
      </c>
      <c r="C85" s="7" t="s">
        <v>3</v>
      </c>
      <c r="D85" s="52">
        <v>2</v>
      </c>
      <c r="E85" s="18"/>
      <c r="F85" s="18">
        <f t="shared" ref="F85:F87" si="15">E85*D85</f>
        <v>0</v>
      </c>
    </row>
    <row r="86" spans="1:6">
      <c r="A86" s="7"/>
      <c r="B86" s="8" t="s">
        <v>74</v>
      </c>
      <c r="C86" s="7" t="s">
        <v>3</v>
      </c>
      <c r="D86" s="52">
        <v>4</v>
      </c>
      <c r="E86" s="18"/>
      <c r="F86" s="18">
        <f t="shared" ref="F86" si="16">E86*D86</f>
        <v>0</v>
      </c>
    </row>
    <row r="87" spans="1:6">
      <c r="A87" s="7"/>
      <c r="B87" s="8" t="s">
        <v>75</v>
      </c>
      <c r="C87" s="7" t="s">
        <v>3</v>
      </c>
      <c r="D87" s="52">
        <v>2</v>
      </c>
      <c r="E87" s="18"/>
      <c r="F87" s="18">
        <f t="shared" si="15"/>
        <v>0</v>
      </c>
    </row>
    <row r="88" spans="1:6" ht="12" customHeight="1">
      <c r="A88" s="7"/>
      <c r="B88" s="8" t="s">
        <v>76</v>
      </c>
      <c r="C88" s="7" t="s">
        <v>13</v>
      </c>
      <c r="D88" s="52">
        <v>180</v>
      </c>
      <c r="E88" s="66"/>
      <c r="F88" s="18">
        <f t="shared" ref="F88" si="17">E88*D88</f>
        <v>0</v>
      </c>
    </row>
    <row r="89" spans="1:6">
      <c r="A89" s="7"/>
      <c r="B89" s="8" t="s">
        <v>10</v>
      </c>
      <c r="C89" s="7" t="s">
        <v>2</v>
      </c>
      <c r="D89" s="52">
        <v>1</v>
      </c>
      <c r="E89" s="18"/>
      <c r="F89" s="18">
        <f>E89*D89</f>
        <v>0</v>
      </c>
    </row>
    <row r="90" spans="1:6">
      <c r="A90" s="7"/>
      <c r="B90" s="8"/>
      <c r="C90" s="7"/>
      <c r="D90" s="52"/>
      <c r="E90" s="18"/>
      <c r="F90" s="18"/>
    </row>
    <row r="91" spans="1:6">
      <c r="A91" s="7"/>
      <c r="B91" s="26" t="str">
        <f>"S/T"&amp;TEXT(A83,"0")</f>
        <v>S/T3.1</v>
      </c>
      <c r="C91" s="7"/>
      <c r="D91" s="52"/>
      <c r="E91" s="9"/>
      <c r="F91" s="23">
        <f>SUM(F84:F90)</f>
        <v>0</v>
      </c>
    </row>
    <row r="92" spans="1:6">
      <c r="A92" s="6"/>
      <c r="B92" s="25"/>
      <c r="C92" s="7"/>
      <c r="D92" s="52"/>
      <c r="E92" s="9"/>
      <c r="F92" s="21"/>
    </row>
    <row r="93" spans="1:6">
      <c r="A93" s="6" t="s">
        <v>23</v>
      </c>
      <c r="B93" s="25" t="s">
        <v>64</v>
      </c>
      <c r="C93" s="7"/>
      <c r="D93" s="52"/>
      <c r="E93" s="9"/>
      <c r="F93" s="9"/>
    </row>
    <row r="94" spans="1:6">
      <c r="A94" s="6"/>
      <c r="B94" s="8" t="s">
        <v>77</v>
      </c>
      <c r="C94" s="7" t="s">
        <v>13</v>
      </c>
      <c r="D94" s="52">
        <v>370</v>
      </c>
      <c r="E94" s="33"/>
      <c r="F94" s="18">
        <f>E94*D94</f>
        <v>0</v>
      </c>
    </row>
    <row r="95" spans="1:6" s="16" customFormat="1">
      <c r="A95" s="6"/>
      <c r="B95" s="8" t="s">
        <v>78</v>
      </c>
      <c r="C95" s="7" t="s">
        <v>3</v>
      </c>
      <c r="D95" s="52">
        <v>1</v>
      </c>
      <c r="E95" s="18"/>
      <c r="F95" s="18">
        <f t="shared" ref="F95" si="18">E95*D95</f>
        <v>0</v>
      </c>
    </row>
    <row r="96" spans="1:6" s="16" customFormat="1">
      <c r="A96" s="7"/>
      <c r="B96" s="8" t="s">
        <v>45</v>
      </c>
      <c r="C96" s="7" t="s">
        <v>3</v>
      </c>
      <c r="D96" s="52">
        <v>12</v>
      </c>
      <c r="E96" s="18"/>
      <c r="F96" s="18" t="s">
        <v>63</v>
      </c>
    </row>
    <row r="97" spans="1:6">
      <c r="A97" s="7"/>
      <c r="B97" s="8" t="s">
        <v>80</v>
      </c>
      <c r="C97" s="7" t="s">
        <v>3</v>
      </c>
      <c r="D97" s="52">
        <v>1</v>
      </c>
      <c r="E97" s="18"/>
      <c r="F97" s="18">
        <f t="shared" ref="F97" si="19">E97*D97</f>
        <v>0</v>
      </c>
    </row>
    <row r="98" spans="1:6">
      <c r="A98" s="7"/>
      <c r="B98" s="8" t="s">
        <v>35</v>
      </c>
      <c r="C98" s="7" t="s">
        <v>13</v>
      </c>
      <c r="D98" s="52">
        <v>250</v>
      </c>
      <c r="E98" s="9"/>
      <c r="F98" s="18">
        <f t="shared" ref="F98:F99" si="20">E98*D98</f>
        <v>0</v>
      </c>
    </row>
    <row r="99" spans="1:6">
      <c r="A99" s="7"/>
      <c r="B99" s="8" t="s">
        <v>14</v>
      </c>
      <c r="C99" s="7" t="s">
        <v>2</v>
      </c>
      <c r="D99" s="52">
        <v>1</v>
      </c>
      <c r="E99" s="18"/>
      <c r="F99" s="18">
        <f t="shared" si="20"/>
        <v>0</v>
      </c>
    </row>
    <row r="100" spans="1:6">
      <c r="A100" s="7"/>
      <c r="B100" s="8"/>
      <c r="C100" s="7"/>
      <c r="D100" s="52"/>
      <c r="E100" s="18"/>
      <c r="F100" s="19"/>
    </row>
    <row r="101" spans="1:6">
      <c r="A101" s="7"/>
      <c r="B101" s="26" t="str">
        <f>"S/T"&amp;TEXT(A93,"0")</f>
        <v>S/T3.2</v>
      </c>
      <c r="C101" s="7"/>
      <c r="D101" s="52"/>
      <c r="E101" s="9"/>
      <c r="F101" s="23">
        <f>SUM(F94:F100)</f>
        <v>0</v>
      </c>
    </row>
    <row r="102" spans="1:6" s="16" customFormat="1">
      <c r="A102" s="15"/>
      <c r="B102" s="22"/>
      <c r="C102" s="15"/>
      <c r="D102" s="53"/>
      <c r="E102" s="9"/>
      <c r="F102" s="21"/>
    </row>
    <row r="103" spans="1:6" s="16" customFormat="1">
      <c r="A103" s="13" t="s">
        <v>24</v>
      </c>
      <c r="B103" s="60" t="s">
        <v>50</v>
      </c>
      <c r="C103" s="15"/>
      <c r="D103" s="53"/>
      <c r="E103" s="9"/>
      <c r="F103" s="21"/>
    </row>
    <row r="104" spans="1:6" s="16" customFormat="1">
      <c r="A104" s="15"/>
      <c r="B104" s="62" t="s">
        <v>51</v>
      </c>
      <c r="C104" s="15" t="s">
        <v>2</v>
      </c>
      <c r="D104" s="53">
        <v>1</v>
      </c>
      <c r="E104" s="18"/>
      <c r="F104" s="18">
        <f t="shared" ref="F104:F107" si="21">E104*D104</f>
        <v>0</v>
      </c>
    </row>
    <row r="105" spans="1:6">
      <c r="A105" s="15"/>
      <c r="B105" s="61" t="s">
        <v>66</v>
      </c>
      <c r="C105" s="15" t="s">
        <v>2</v>
      </c>
      <c r="D105" s="53">
        <v>1</v>
      </c>
      <c r="E105" s="18"/>
      <c r="F105" s="18">
        <f t="shared" si="21"/>
        <v>0</v>
      </c>
    </row>
    <row r="106" spans="1:6" s="16" customFormat="1">
      <c r="A106" s="15"/>
      <c r="B106" s="61" t="s">
        <v>52</v>
      </c>
      <c r="C106" s="15" t="s">
        <v>3</v>
      </c>
      <c r="D106" s="53">
        <v>33</v>
      </c>
      <c r="E106" s="18"/>
      <c r="F106" s="18">
        <f t="shared" ref="F106" si="22">E106*D106</f>
        <v>0</v>
      </c>
    </row>
    <row r="107" spans="1:6" s="16" customFormat="1">
      <c r="A107" s="15"/>
      <c r="B107" s="61" t="s">
        <v>79</v>
      </c>
      <c r="C107" s="15" t="s">
        <v>2</v>
      </c>
      <c r="D107" s="53">
        <v>1</v>
      </c>
      <c r="E107" s="18"/>
      <c r="F107" s="18">
        <f t="shared" si="21"/>
        <v>0</v>
      </c>
    </row>
    <row r="108" spans="1:6" s="16" customFormat="1">
      <c r="A108" s="15"/>
      <c r="B108" s="61" t="s">
        <v>81</v>
      </c>
      <c r="C108" s="15" t="s">
        <v>2</v>
      </c>
      <c r="D108" s="53">
        <v>1</v>
      </c>
      <c r="E108" s="18"/>
      <c r="F108" s="18">
        <f t="shared" ref="F108" si="23">E108*D108</f>
        <v>0</v>
      </c>
    </row>
    <row r="109" spans="1:6" s="16" customFormat="1">
      <c r="A109" s="15"/>
      <c r="B109" s="22"/>
      <c r="C109" s="15"/>
      <c r="D109" s="53"/>
      <c r="E109" s="9"/>
      <c r="F109" s="21"/>
    </row>
    <row r="110" spans="1:6" s="16" customFormat="1">
      <c r="A110" s="15"/>
      <c r="B110" s="20" t="str">
        <f>"S/T"&amp;TEXT(A103,"0")</f>
        <v>S/T3.3</v>
      </c>
      <c r="C110" s="15"/>
      <c r="D110" s="53"/>
      <c r="E110" s="9"/>
      <c r="F110" s="23">
        <f>SUM(F104:F109)</f>
        <v>0</v>
      </c>
    </row>
    <row r="111" spans="1:6">
      <c r="A111" s="15"/>
      <c r="B111" s="22"/>
      <c r="C111" s="15"/>
      <c r="D111" s="53"/>
      <c r="E111" s="9"/>
      <c r="F111" s="21"/>
    </row>
    <row r="112" spans="1:6">
      <c r="A112" s="67"/>
      <c r="B112" s="68"/>
      <c r="C112" s="67"/>
      <c r="D112" s="69"/>
      <c r="E112" s="29"/>
      <c r="F112" s="30"/>
    </row>
    <row r="113" spans="1:6">
      <c r="A113" s="15"/>
      <c r="B113" s="20"/>
      <c r="C113" s="15"/>
      <c r="D113" s="53"/>
      <c r="E113" s="9"/>
      <c r="F113" s="21"/>
    </row>
    <row r="114" spans="1:6">
      <c r="A114" s="7"/>
      <c r="B114" s="34" t="s">
        <v>15</v>
      </c>
      <c r="C114" s="7"/>
      <c r="D114" s="52"/>
      <c r="E114" s="9"/>
      <c r="F114" s="12"/>
    </row>
    <row r="115" spans="1:6">
      <c r="A115" s="7"/>
      <c r="B115" s="34"/>
      <c r="C115" s="7"/>
      <c r="D115" s="52"/>
      <c r="E115" s="9"/>
      <c r="F115" s="12"/>
    </row>
    <row r="116" spans="1:6" s="16" customFormat="1">
      <c r="A116" s="7"/>
      <c r="B116" s="34"/>
      <c r="C116" s="7"/>
      <c r="D116" s="52"/>
      <c r="E116" s="9"/>
      <c r="F116" s="12"/>
    </row>
    <row r="117" spans="1:6" s="16" customFormat="1">
      <c r="A117" s="7">
        <f>A7</f>
        <v>1</v>
      </c>
      <c r="B117" s="35" t="str">
        <f>B7</f>
        <v>PRESENTATION DU PROJET</v>
      </c>
      <c r="C117" s="7"/>
      <c r="D117" s="52"/>
      <c r="E117" s="9"/>
      <c r="F117" s="38" t="s">
        <v>33</v>
      </c>
    </row>
    <row r="118" spans="1:6" s="16" customFormat="1">
      <c r="A118" s="7"/>
      <c r="B118" s="35"/>
      <c r="C118" s="7"/>
      <c r="D118" s="52"/>
      <c r="E118" s="9"/>
      <c r="F118" s="12"/>
    </row>
    <row r="119" spans="1:6" s="16" customFormat="1">
      <c r="A119" s="6">
        <f>A9</f>
        <v>2</v>
      </c>
      <c r="B119" s="35" t="str">
        <f>B9</f>
        <v>TRAVAUX  COURANTS FORTS</v>
      </c>
      <c r="C119" s="36"/>
      <c r="D119" s="54"/>
      <c r="E119" s="37"/>
      <c r="F119" s="38"/>
    </row>
    <row r="120" spans="1:6">
      <c r="A120" s="6" t="str">
        <f>A11</f>
        <v>2.1</v>
      </c>
      <c r="B120" s="35" t="str">
        <f>B11</f>
        <v>Installation de chantier - Dépose - Etudes</v>
      </c>
      <c r="C120" s="39"/>
      <c r="D120" s="55"/>
      <c r="E120" s="9"/>
      <c r="F120" s="21">
        <f>F16</f>
        <v>0</v>
      </c>
    </row>
    <row r="121" spans="1:6">
      <c r="A121" s="6" t="str">
        <f>A18</f>
        <v>2.2</v>
      </c>
      <c r="B121" s="35" t="str">
        <f>B18</f>
        <v>Origine de l'installation</v>
      </c>
      <c r="C121" s="39"/>
      <c r="D121" s="55"/>
      <c r="E121" s="9"/>
      <c r="F121" s="21">
        <f>F22</f>
        <v>0</v>
      </c>
    </row>
    <row r="122" spans="1:6">
      <c r="A122" s="6" t="str">
        <f>A24</f>
        <v>2.3</v>
      </c>
      <c r="B122" s="35" t="str">
        <f>B24</f>
        <v xml:space="preserve">Réseau de terre </v>
      </c>
      <c r="C122" s="39"/>
      <c r="D122" s="55"/>
      <c r="E122" s="9"/>
      <c r="F122" s="21">
        <f>F27</f>
        <v>0</v>
      </c>
    </row>
    <row r="123" spans="1:6">
      <c r="A123" s="32" t="str">
        <f>A29</f>
        <v>2.4</v>
      </c>
      <c r="B123" s="35" t="str">
        <f>B29</f>
        <v>Armoire électrique</v>
      </c>
      <c r="C123" s="39"/>
      <c r="D123" s="55"/>
      <c r="E123" s="9"/>
      <c r="F123" s="21">
        <f>F33</f>
        <v>0</v>
      </c>
    </row>
    <row r="124" spans="1:6">
      <c r="A124" s="32" t="str">
        <f>A37</f>
        <v>2.5</v>
      </c>
      <c r="B124" s="35" t="str">
        <f>B37</f>
        <v>Eclairage</v>
      </c>
      <c r="C124" s="39"/>
      <c r="D124" s="55"/>
      <c r="E124" s="9"/>
      <c r="F124" s="21">
        <f>F43</f>
        <v>0</v>
      </c>
    </row>
    <row r="125" spans="1:6">
      <c r="A125" s="6" t="str">
        <f>A45</f>
        <v>2.6</v>
      </c>
      <c r="B125" s="35" t="str">
        <f>B45</f>
        <v>Eclairage de sécurité</v>
      </c>
      <c r="C125" s="39"/>
      <c r="D125" s="55"/>
      <c r="E125" s="9"/>
      <c r="F125" s="21">
        <f>F49</f>
        <v>0</v>
      </c>
    </row>
    <row r="126" spans="1:6">
      <c r="A126" s="6" t="str">
        <f>A51</f>
        <v>2.7</v>
      </c>
      <c r="B126" s="35" t="str">
        <f>B51</f>
        <v>Appareillage</v>
      </c>
      <c r="C126" s="39"/>
      <c r="D126" s="55"/>
      <c r="E126" s="9"/>
      <c r="F126" s="21">
        <f>F57</f>
        <v>0</v>
      </c>
    </row>
    <row r="127" spans="1:6">
      <c r="A127" s="32" t="str">
        <f>A59</f>
        <v>2.8</v>
      </c>
      <c r="B127" s="35" t="str">
        <f>B59</f>
        <v>Câblages - Cheminements</v>
      </c>
      <c r="C127" s="39"/>
      <c r="D127" s="55"/>
      <c r="E127" s="9"/>
      <c r="F127" s="21">
        <f>F68</f>
        <v>0</v>
      </c>
    </row>
    <row r="128" spans="1:6">
      <c r="A128" s="32" t="str">
        <f>A70</f>
        <v>2.9</v>
      </c>
      <c r="B128" s="35" t="str">
        <f>B70</f>
        <v>Attentes électriques - Divers</v>
      </c>
      <c r="C128" s="39"/>
      <c r="D128" s="55"/>
      <c r="E128" s="9"/>
      <c r="F128" s="21">
        <f>F77</f>
        <v>0</v>
      </c>
    </row>
    <row r="129" spans="1:6">
      <c r="A129" s="6"/>
      <c r="B129" s="35"/>
      <c r="C129" s="39"/>
      <c r="D129" s="55"/>
      <c r="E129" s="9"/>
      <c r="F129" s="40"/>
    </row>
    <row r="130" spans="1:6" ht="18">
      <c r="A130" s="6"/>
      <c r="B130" s="26" t="str">
        <f>"SOUS TOTAL  "&amp;TEXT(A119,"0")</f>
        <v>SOUS TOTAL  2</v>
      </c>
      <c r="C130" s="39"/>
      <c r="D130" s="55"/>
      <c r="E130" s="9"/>
      <c r="F130" s="64">
        <f>SUM(F120:F129)</f>
        <v>0</v>
      </c>
    </row>
    <row r="131" spans="1:6" ht="15">
      <c r="A131" s="6"/>
      <c r="B131" s="26"/>
      <c r="C131" s="39"/>
      <c r="D131" s="55"/>
      <c r="E131" s="9"/>
      <c r="F131" s="41"/>
    </row>
    <row r="132" spans="1:6">
      <c r="A132" s="6">
        <f>+A81</f>
        <v>3</v>
      </c>
      <c r="B132" s="35" t="str">
        <f>+B81</f>
        <v>TRAVAUX COURANTS FAIBLES</v>
      </c>
      <c r="C132" s="36"/>
      <c r="D132" s="54"/>
      <c r="E132" s="37"/>
      <c r="F132" s="38"/>
    </row>
    <row r="133" spans="1:6">
      <c r="A133" s="6" t="str">
        <f>A83</f>
        <v>3.1</v>
      </c>
      <c r="B133" s="35" t="str">
        <f>B83</f>
        <v>Alarme Incendie - Type 4</v>
      </c>
      <c r="C133" s="39"/>
      <c r="D133" s="55"/>
      <c r="E133" s="9"/>
      <c r="F133" s="21">
        <f>F91</f>
        <v>0</v>
      </c>
    </row>
    <row r="134" spans="1:6">
      <c r="A134" s="32" t="str">
        <f>+A93</f>
        <v>3.2</v>
      </c>
      <c r="B134" s="35" t="str">
        <f>+B93</f>
        <v>Précâblage VDI</v>
      </c>
      <c r="C134" s="39"/>
      <c r="D134" s="55"/>
      <c r="E134" s="9"/>
      <c r="F134" s="21">
        <f>F101</f>
        <v>0</v>
      </c>
    </row>
    <row r="135" spans="1:6">
      <c r="A135" s="6" t="str">
        <f>A103</f>
        <v>3.3</v>
      </c>
      <c r="B135" s="35" t="str">
        <f>B103</f>
        <v xml:space="preserve">Contrôle d'accès </v>
      </c>
      <c r="C135" s="39"/>
      <c r="D135" s="55"/>
      <c r="E135" s="9"/>
      <c r="F135" s="21">
        <f>F110</f>
        <v>0</v>
      </c>
    </row>
    <row r="136" spans="1:6">
      <c r="A136" s="6"/>
      <c r="B136" s="35"/>
      <c r="C136" s="39"/>
      <c r="D136" s="55"/>
      <c r="E136" s="9"/>
      <c r="F136" s="21"/>
    </row>
    <row r="137" spans="1:6">
      <c r="A137" s="6"/>
      <c r="B137" s="35"/>
      <c r="C137" s="39"/>
      <c r="D137" s="55"/>
      <c r="E137" s="9"/>
      <c r="F137" s="21"/>
    </row>
    <row r="138" spans="1:6" ht="12" customHeight="1">
      <c r="A138" s="6"/>
      <c r="B138" s="26" t="str">
        <f>"SOUS TOTAL  "&amp;TEXT(A132,"0")</f>
        <v>SOUS TOTAL  3</v>
      </c>
      <c r="C138" s="39"/>
      <c r="D138" s="55"/>
      <c r="E138" s="9"/>
      <c r="F138" s="64">
        <f>SUM(F133:F137)</f>
        <v>0</v>
      </c>
    </row>
    <row r="139" spans="1:6">
      <c r="A139" s="6"/>
      <c r="B139" s="35"/>
      <c r="C139" s="39"/>
      <c r="D139" s="55"/>
      <c r="E139" s="9"/>
      <c r="F139" s="21"/>
    </row>
    <row r="140" spans="1:6" ht="21">
      <c r="A140" s="42"/>
      <c r="B140" s="43" t="s">
        <v>16</v>
      </c>
      <c r="C140" s="7"/>
      <c r="D140" s="52"/>
      <c r="E140" s="9"/>
      <c r="F140" s="63">
        <f>F138+F130</f>
        <v>0</v>
      </c>
    </row>
    <row r="141" spans="1:6" ht="15">
      <c r="A141" s="42"/>
      <c r="B141" s="43"/>
      <c r="C141" s="7"/>
      <c r="D141" s="52"/>
      <c r="E141" s="9"/>
      <c r="F141" s="44"/>
    </row>
    <row r="142" spans="1:6">
      <c r="A142" s="45"/>
      <c r="B142" s="46"/>
      <c r="C142" s="27"/>
      <c r="D142" s="47"/>
      <c r="E142" s="29"/>
      <c r="F142" s="48"/>
    </row>
    <row r="162" spans="1:6">
      <c r="A162" s="7"/>
      <c r="B162" s="8"/>
      <c r="C162" s="7"/>
      <c r="D162" s="52"/>
      <c r="E162" s="9"/>
      <c r="F162" s="9"/>
    </row>
    <row r="163" spans="1:6">
      <c r="A163" s="6">
        <v>1</v>
      </c>
      <c r="B163" s="10" t="s">
        <v>85</v>
      </c>
      <c r="C163" s="7"/>
      <c r="D163" s="52"/>
      <c r="E163" s="9"/>
      <c r="F163" s="51" t="s">
        <v>33</v>
      </c>
    </row>
    <row r="164" spans="1:6">
      <c r="A164" s="67"/>
      <c r="B164" s="68"/>
      <c r="C164" s="27"/>
      <c r="D164" s="47"/>
      <c r="E164" s="19"/>
      <c r="F164" s="30"/>
    </row>
    <row r="165" spans="1:6">
      <c r="A165" s="15"/>
      <c r="B165" s="65"/>
      <c r="C165" s="7"/>
      <c r="D165" s="52"/>
      <c r="E165" s="18"/>
      <c r="F165" s="18"/>
    </row>
    <row r="166" spans="1:6">
      <c r="A166" s="6" t="s">
        <v>25</v>
      </c>
      <c r="B166" s="25" t="s">
        <v>4</v>
      </c>
      <c r="C166" s="7"/>
      <c r="D166" s="52"/>
      <c r="E166" s="9"/>
      <c r="F166" s="9"/>
    </row>
    <row r="167" spans="1:6">
      <c r="A167" s="6"/>
      <c r="B167" s="8" t="s">
        <v>62</v>
      </c>
      <c r="C167" s="7" t="s">
        <v>3</v>
      </c>
      <c r="D167" s="52">
        <v>19</v>
      </c>
      <c r="E167" s="18"/>
      <c r="F167" s="18">
        <f t="shared" ref="F167" si="24">E167*D167</f>
        <v>0</v>
      </c>
    </row>
    <row r="168" spans="1:6">
      <c r="A168" s="6"/>
      <c r="B168" s="25"/>
      <c r="C168" s="7"/>
      <c r="E168" s="9"/>
      <c r="F168" s="9"/>
    </row>
    <row r="169" spans="1:6">
      <c r="A169" s="6"/>
      <c r="B169" s="20" t="str">
        <f>"S/T"&amp;TEXT(A166,"0")</f>
        <v>S/T2.5</v>
      </c>
      <c r="C169" s="7"/>
      <c r="D169" s="52"/>
      <c r="E169" s="9"/>
      <c r="F169" s="23">
        <f>SUM(F167:F168)</f>
        <v>0</v>
      </c>
    </row>
    <row r="170" spans="1:6">
      <c r="A170" s="6"/>
      <c r="B170" s="22"/>
      <c r="C170" s="7"/>
      <c r="D170" s="52"/>
      <c r="E170" s="9"/>
      <c r="F170" s="9"/>
    </row>
    <row r="171" spans="1:6">
      <c r="A171" s="6" t="s">
        <v>36</v>
      </c>
      <c r="B171" s="25" t="s">
        <v>8</v>
      </c>
      <c r="C171" s="7"/>
      <c r="D171" s="52"/>
      <c r="E171" s="9"/>
      <c r="F171" s="9"/>
    </row>
    <row r="172" spans="1:6">
      <c r="A172" s="7"/>
      <c r="B172" s="8" t="s">
        <v>39</v>
      </c>
      <c r="C172" s="7" t="s">
        <v>3</v>
      </c>
      <c r="D172" s="52">
        <v>5</v>
      </c>
      <c r="E172" s="18"/>
      <c r="F172" s="18">
        <f t="shared" ref="F172:F173" si="25">E172*D172</f>
        <v>0</v>
      </c>
    </row>
    <row r="173" spans="1:6">
      <c r="A173" s="7"/>
      <c r="B173" s="8" t="s">
        <v>12</v>
      </c>
      <c r="C173" s="7" t="s">
        <v>3</v>
      </c>
      <c r="D173" s="52">
        <v>1</v>
      </c>
      <c r="E173" s="18"/>
      <c r="F173" s="18">
        <f t="shared" si="25"/>
        <v>0</v>
      </c>
    </row>
    <row r="174" spans="1:6">
      <c r="A174" s="7"/>
      <c r="B174" s="8"/>
      <c r="C174" s="7"/>
      <c r="D174" s="52"/>
      <c r="E174" s="18"/>
      <c r="F174" s="18"/>
    </row>
    <row r="175" spans="1:6">
      <c r="A175" s="7"/>
      <c r="B175" s="26" t="str">
        <f>"S/T"&amp;TEXT(A171,"0")</f>
        <v>S/T2.6</v>
      </c>
      <c r="C175" s="7"/>
      <c r="D175" s="52"/>
      <c r="E175" s="9"/>
      <c r="F175" s="23">
        <f>SUM(F172:F174)</f>
        <v>0</v>
      </c>
    </row>
    <row r="176" spans="1:6">
      <c r="A176" s="7"/>
      <c r="B176" s="24"/>
      <c r="C176" s="7"/>
      <c r="D176" s="52"/>
      <c r="E176" s="9"/>
      <c r="F176" s="21"/>
    </row>
    <row r="177" spans="1:6">
      <c r="A177" s="6" t="s">
        <v>20</v>
      </c>
      <c r="B177" s="25" t="s">
        <v>5</v>
      </c>
      <c r="C177" s="7"/>
      <c r="D177" s="52"/>
      <c r="E177" s="9"/>
      <c r="F177" s="9"/>
    </row>
    <row r="178" spans="1:6">
      <c r="A178" s="7"/>
      <c r="B178" s="8" t="s">
        <v>40</v>
      </c>
      <c r="C178" s="7" t="s">
        <v>3</v>
      </c>
      <c r="D178" s="52">
        <v>10</v>
      </c>
      <c r="E178" s="18"/>
      <c r="F178" s="18">
        <f t="shared" ref="F178:F180" si="26">E178*D178</f>
        <v>0</v>
      </c>
    </row>
    <row r="179" spans="1:6">
      <c r="A179" s="7"/>
      <c r="B179" s="8" t="s">
        <v>41</v>
      </c>
      <c r="C179" s="7" t="s">
        <v>3</v>
      </c>
      <c r="D179" s="52">
        <v>8</v>
      </c>
      <c r="E179" s="18"/>
      <c r="F179" s="18">
        <f t="shared" si="26"/>
        <v>0</v>
      </c>
    </row>
    <row r="180" spans="1:6">
      <c r="A180" s="7"/>
      <c r="B180" s="8" t="s">
        <v>70</v>
      </c>
      <c r="C180" s="7" t="s">
        <v>3</v>
      </c>
      <c r="D180" s="52">
        <v>6</v>
      </c>
      <c r="E180" s="18"/>
      <c r="F180" s="18">
        <f t="shared" si="26"/>
        <v>0</v>
      </c>
    </row>
    <row r="181" spans="1:6">
      <c r="A181" s="15"/>
      <c r="B181" s="17" t="s">
        <v>46</v>
      </c>
      <c r="C181" s="15" t="s">
        <v>3</v>
      </c>
      <c r="D181" s="53"/>
      <c r="E181" s="18"/>
      <c r="F181" s="18">
        <f>E181*D181</f>
        <v>0</v>
      </c>
    </row>
    <row r="182" spans="1:6">
      <c r="A182" s="15"/>
      <c r="B182" s="17"/>
      <c r="C182" s="15"/>
      <c r="D182" s="53"/>
      <c r="E182" s="18"/>
      <c r="F182" s="18"/>
    </row>
    <row r="183" spans="1:6">
      <c r="A183" s="15"/>
      <c r="B183" s="26" t="str">
        <f>"S/T"&amp;TEXT(A177,"0")</f>
        <v>S/T2.7</v>
      </c>
      <c r="C183" s="15"/>
      <c r="D183" s="53"/>
      <c r="E183" s="9"/>
      <c r="F183" s="23">
        <f>SUM(F178:F182)</f>
        <v>0</v>
      </c>
    </row>
    <row r="184" spans="1:6">
      <c r="A184" s="15"/>
      <c r="B184" s="22"/>
      <c r="C184" s="15"/>
      <c r="D184" s="53"/>
      <c r="E184" s="9"/>
      <c r="F184" s="21"/>
    </row>
    <row r="185" spans="1:6">
      <c r="A185" s="32" t="s">
        <v>42</v>
      </c>
      <c r="B185" s="25" t="s">
        <v>21</v>
      </c>
      <c r="C185" s="7"/>
      <c r="D185" s="52"/>
      <c r="E185" s="9"/>
      <c r="F185" s="9"/>
    </row>
    <row r="186" spans="1:6">
      <c r="A186" s="7"/>
      <c r="B186" s="8" t="s">
        <v>47</v>
      </c>
      <c r="C186" s="7" t="s">
        <v>13</v>
      </c>
      <c r="D186" s="52">
        <v>250</v>
      </c>
      <c r="E186" s="9"/>
      <c r="F186" s="18">
        <f t="shared" ref="F186:F188" si="27">E186*D186</f>
        <v>0</v>
      </c>
    </row>
    <row r="187" spans="1:6">
      <c r="A187" s="7"/>
      <c r="B187" s="8" t="s">
        <v>48</v>
      </c>
      <c r="C187" s="7" t="s">
        <v>13</v>
      </c>
      <c r="D187" s="52">
        <v>50</v>
      </c>
      <c r="E187" s="9"/>
      <c r="F187" s="18">
        <f t="shared" si="27"/>
        <v>0</v>
      </c>
    </row>
    <row r="188" spans="1:6">
      <c r="A188" s="7"/>
      <c r="B188" s="8" t="s">
        <v>49</v>
      </c>
      <c r="C188" s="7" t="s">
        <v>13</v>
      </c>
      <c r="D188" s="52">
        <v>200</v>
      </c>
      <c r="E188" s="9"/>
      <c r="F188" s="18">
        <f t="shared" si="27"/>
        <v>0</v>
      </c>
    </row>
    <row r="189" spans="1:6">
      <c r="A189" s="7"/>
      <c r="B189" s="8"/>
      <c r="C189" s="7"/>
      <c r="D189" s="52"/>
      <c r="E189" s="18"/>
      <c r="F189" s="18"/>
    </row>
    <row r="190" spans="1:6">
      <c r="A190" s="7"/>
      <c r="B190" s="8" t="s">
        <v>71</v>
      </c>
      <c r="C190" s="7" t="s">
        <v>13</v>
      </c>
      <c r="D190" s="52">
        <v>30</v>
      </c>
      <c r="E190" s="18"/>
      <c r="F190" s="18">
        <f t="shared" ref="F190" si="28">E190*D190</f>
        <v>0</v>
      </c>
    </row>
    <row r="191" spans="1:6">
      <c r="A191" s="7"/>
      <c r="B191" s="8"/>
      <c r="C191" s="7"/>
      <c r="D191" s="52"/>
      <c r="E191" s="18"/>
      <c r="F191" s="18"/>
    </row>
    <row r="192" spans="1:6">
      <c r="A192" s="7"/>
      <c r="B192" s="26" t="str">
        <f>"S/T"&amp;TEXT(A185,"0")</f>
        <v>S/T2.8</v>
      </c>
      <c r="C192" s="7"/>
      <c r="D192" s="52"/>
      <c r="E192" s="9"/>
      <c r="F192" s="23">
        <f>SUM(F186:F191)</f>
        <v>0</v>
      </c>
    </row>
    <row r="193" spans="1:6">
      <c r="A193" s="7"/>
      <c r="B193" s="24"/>
      <c r="C193" s="7"/>
      <c r="D193" s="52"/>
      <c r="E193" s="9"/>
      <c r="F193" s="21"/>
    </row>
    <row r="194" spans="1:6">
      <c r="A194" s="32" t="s">
        <v>43</v>
      </c>
      <c r="B194" s="25" t="s">
        <v>11</v>
      </c>
      <c r="C194" s="7"/>
      <c r="D194" s="52"/>
      <c r="E194" s="9"/>
      <c r="F194" s="9"/>
    </row>
    <row r="195" spans="1:6">
      <c r="A195" s="7"/>
      <c r="B195" s="8" t="s">
        <v>47</v>
      </c>
      <c r="C195" s="7" t="s">
        <v>13</v>
      </c>
      <c r="D195" s="52">
        <v>150</v>
      </c>
      <c r="E195" s="9"/>
      <c r="F195" s="18">
        <f t="shared" ref="F195:F199" si="29">E195*D195</f>
        <v>0</v>
      </c>
    </row>
    <row r="196" spans="1:6">
      <c r="A196" s="7"/>
      <c r="B196" s="8" t="s">
        <v>49</v>
      </c>
      <c r="C196" s="7" t="s">
        <v>13</v>
      </c>
      <c r="D196" s="52">
        <v>15</v>
      </c>
      <c r="E196" s="9"/>
      <c r="F196" s="18">
        <f t="shared" si="29"/>
        <v>0</v>
      </c>
    </row>
    <row r="197" spans="1:6">
      <c r="A197" s="7"/>
      <c r="B197" s="8" t="s">
        <v>82</v>
      </c>
      <c r="C197" s="7" t="s">
        <v>13</v>
      </c>
      <c r="D197" s="52">
        <v>125</v>
      </c>
      <c r="E197" s="9"/>
      <c r="F197" s="18">
        <f t="shared" si="29"/>
        <v>0</v>
      </c>
    </row>
    <row r="198" spans="1:6">
      <c r="A198" s="7"/>
      <c r="B198" s="8" t="s">
        <v>83</v>
      </c>
      <c r="C198" s="7" t="s">
        <v>13</v>
      </c>
      <c r="D198" s="52">
        <v>15</v>
      </c>
      <c r="E198" s="9"/>
      <c r="F198" s="18">
        <f t="shared" si="29"/>
        <v>0</v>
      </c>
    </row>
    <row r="199" spans="1:6">
      <c r="A199" s="7"/>
      <c r="B199" s="8" t="s">
        <v>84</v>
      </c>
      <c r="C199" s="7" t="s">
        <v>13</v>
      </c>
      <c r="D199" s="52">
        <v>35</v>
      </c>
      <c r="E199" s="33"/>
      <c r="F199" s="18">
        <f t="shared" si="29"/>
        <v>0</v>
      </c>
    </row>
    <row r="200" spans="1:6">
      <c r="A200" s="7"/>
      <c r="B200" s="8"/>
      <c r="C200" s="7"/>
      <c r="D200" s="52"/>
      <c r="E200" s="33"/>
      <c r="F200" s="18"/>
    </row>
    <row r="201" spans="1:6">
      <c r="A201" s="7"/>
      <c r="B201" s="26" t="str">
        <f>"S/T"&amp;TEXT(A194,"0")</f>
        <v>S/T2.9</v>
      </c>
      <c r="C201" s="7"/>
      <c r="D201" s="52"/>
      <c r="E201" s="9"/>
      <c r="F201" s="23">
        <f>SUM(F195:F200)</f>
        <v>0</v>
      </c>
    </row>
    <row r="202" spans="1:6">
      <c r="A202" s="7"/>
      <c r="B202" s="24"/>
      <c r="C202" s="7"/>
      <c r="D202" s="52"/>
      <c r="E202" s="9"/>
      <c r="F202" s="21"/>
    </row>
    <row r="203" spans="1:6">
      <c r="A203" s="27"/>
      <c r="B203" s="28"/>
      <c r="C203" s="27"/>
      <c r="D203" s="47"/>
      <c r="E203" s="29"/>
      <c r="F203" s="30"/>
    </row>
    <row r="204" spans="1:6">
      <c r="A204" s="7"/>
      <c r="B204" s="24"/>
      <c r="C204" s="7"/>
      <c r="D204" s="52"/>
      <c r="E204" s="9"/>
      <c r="F204" s="21"/>
    </row>
    <row r="205" spans="1:6">
      <c r="A205" s="6">
        <v>3</v>
      </c>
      <c r="B205" s="10" t="s">
        <v>27</v>
      </c>
      <c r="C205" s="7"/>
      <c r="D205" s="52"/>
      <c r="E205" s="9"/>
      <c r="F205" s="21"/>
    </row>
    <row r="206" spans="1:6">
      <c r="A206" s="6"/>
      <c r="B206" s="25"/>
      <c r="C206" s="7"/>
      <c r="D206" s="52"/>
      <c r="E206" s="9"/>
      <c r="F206" s="21"/>
    </row>
    <row r="207" spans="1:6">
      <c r="A207" s="6" t="s">
        <v>23</v>
      </c>
      <c r="B207" s="25" t="s">
        <v>64</v>
      </c>
      <c r="C207" s="7"/>
      <c r="D207" s="52"/>
      <c r="E207" s="9"/>
      <c r="F207" s="9"/>
    </row>
    <row r="208" spans="1:6">
      <c r="A208" s="7"/>
      <c r="B208" s="8" t="s">
        <v>45</v>
      </c>
      <c r="C208" s="7" t="s">
        <v>3</v>
      </c>
      <c r="D208" s="52">
        <v>12</v>
      </c>
      <c r="E208" s="18"/>
      <c r="F208" s="18" t="s">
        <v>63</v>
      </c>
    </row>
    <row r="209" spans="1:6">
      <c r="A209" s="7"/>
      <c r="B209" s="8" t="s">
        <v>35</v>
      </c>
      <c r="C209" s="7" t="s">
        <v>13</v>
      </c>
      <c r="D209" s="52">
        <v>250</v>
      </c>
      <c r="E209" s="9"/>
      <c r="F209" s="18">
        <f t="shared" ref="F209" si="30">E209*D209</f>
        <v>0</v>
      </c>
    </row>
    <row r="210" spans="1:6">
      <c r="A210" s="7"/>
      <c r="B210" s="8"/>
      <c r="C210" s="7"/>
      <c r="D210" s="52"/>
      <c r="E210" s="18"/>
      <c r="F210" s="19"/>
    </row>
    <row r="211" spans="1:6">
      <c r="A211" s="7"/>
      <c r="B211" s="26" t="str">
        <f>"S/T"&amp;TEXT(A207,"0")</f>
        <v>S/T3.2</v>
      </c>
      <c r="C211" s="7"/>
      <c r="D211" s="52"/>
      <c r="E211" s="9"/>
      <c r="F211" s="23">
        <f>SUM(F208:F210)</f>
        <v>0</v>
      </c>
    </row>
    <row r="212" spans="1:6">
      <c r="A212" s="15"/>
      <c r="B212" s="22"/>
      <c r="C212" s="15"/>
      <c r="D212" s="53"/>
      <c r="E212" s="9"/>
      <c r="F212" s="21"/>
    </row>
    <row r="213" spans="1:6">
      <c r="A213" s="67"/>
      <c r="B213" s="68"/>
      <c r="C213" s="67"/>
      <c r="D213" s="69"/>
      <c r="E213" s="29"/>
      <c r="F213" s="30"/>
    </row>
    <row r="214" spans="1:6">
      <c r="A214" s="15"/>
      <c r="B214" s="20"/>
      <c r="C214" s="15"/>
      <c r="D214" s="53"/>
      <c r="E214" s="9"/>
      <c r="F214" s="21"/>
    </row>
    <row r="215" spans="1:6">
      <c r="A215" s="7"/>
      <c r="B215" s="34" t="s">
        <v>15</v>
      </c>
      <c r="C215" s="7"/>
      <c r="D215" s="52"/>
      <c r="E215" s="9"/>
      <c r="F215" s="12"/>
    </row>
    <row r="216" spans="1:6">
      <c r="A216" s="7"/>
      <c r="B216" s="34"/>
      <c r="C216" s="7"/>
      <c r="D216" s="52"/>
      <c r="E216" s="9"/>
      <c r="F216" s="12"/>
    </row>
    <row r="217" spans="1:6">
      <c r="A217" s="7"/>
      <c r="B217" s="34"/>
      <c r="C217" s="7"/>
      <c r="D217" s="52"/>
      <c r="E217" s="9"/>
      <c r="F217" s="12"/>
    </row>
    <row r="218" spans="1:6">
      <c r="A218" s="7">
        <f>A163</f>
        <v>1</v>
      </c>
      <c r="B218" s="35" t="str">
        <f>B163</f>
        <v>PRESENTATION DU PROJET - TRANCHE OPTIONNELLE</v>
      </c>
      <c r="C218" s="7"/>
      <c r="D218" s="52"/>
      <c r="E218" s="9"/>
      <c r="F218" s="38" t="s">
        <v>33</v>
      </c>
    </row>
    <row r="219" spans="1:6">
      <c r="A219" s="32" t="str">
        <f>A166</f>
        <v>2.5</v>
      </c>
      <c r="B219" s="35" t="str">
        <f>B166</f>
        <v>Eclairage</v>
      </c>
      <c r="C219" s="39"/>
      <c r="D219" s="55"/>
      <c r="E219" s="9"/>
      <c r="F219" s="21">
        <f>F169</f>
        <v>0</v>
      </c>
    </row>
    <row r="220" spans="1:6">
      <c r="A220" s="6" t="str">
        <f>A171</f>
        <v>2.6</v>
      </c>
      <c r="B220" s="35" t="str">
        <f>B171</f>
        <v>Eclairage de sécurité</v>
      </c>
      <c r="C220" s="39"/>
      <c r="D220" s="55"/>
      <c r="E220" s="9"/>
      <c r="F220" s="21">
        <f>F175</f>
        <v>0</v>
      </c>
    </row>
    <row r="221" spans="1:6">
      <c r="A221" s="6" t="str">
        <f>A177</f>
        <v>2.7</v>
      </c>
      <c r="B221" s="35" t="str">
        <f>B177</f>
        <v>Appareillage</v>
      </c>
      <c r="C221" s="39"/>
      <c r="D221" s="55"/>
      <c r="E221" s="9"/>
      <c r="F221" s="21">
        <f>F183</f>
        <v>0</v>
      </c>
    </row>
    <row r="222" spans="1:6">
      <c r="A222" s="32" t="str">
        <f>A185</f>
        <v>2.8</v>
      </c>
      <c r="B222" s="35" t="str">
        <f>B185</f>
        <v>Câblages - Cheminements</v>
      </c>
      <c r="C222" s="39"/>
      <c r="D222" s="55"/>
      <c r="E222" s="9"/>
      <c r="F222" s="21">
        <f>F192</f>
        <v>0</v>
      </c>
    </row>
    <row r="223" spans="1:6">
      <c r="A223" s="32" t="str">
        <f>A194</f>
        <v>2.9</v>
      </c>
      <c r="B223" s="35" t="str">
        <f>B194</f>
        <v>Attentes électriques - Divers</v>
      </c>
      <c r="C223" s="39"/>
      <c r="D223" s="55"/>
      <c r="E223" s="9"/>
      <c r="F223" s="21">
        <f>F201</f>
        <v>0</v>
      </c>
    </row>
    <row r="224" spans="1:6">
      <c r="A224" s="6"/>
      <c r="B224" s="35"/>
      <c r="C224" s="39"/>
      <c r="D224" s="55"/>
      <c r="E224" s="9"/>
      <c r="F224" s="40"/>
    </row>
    <row r="225" spans="1:6" ht="18">
      <c r="A225" s="6"/>
      <c r="B225" s="26" t="e">
        <f>"SOUS TOTAL  "&amp;TEXT(#REF!,"0")</f>
        <v>#REF!</v>
      </c>
      <c r="C225" s="39"/>
      <c r="D225" s="55"/>
      <c r="E225" s="9"/>
      <c r="F225" s="64">
        <f>SUM(F219:F224)</f>
        <v>0</v>
      </c>
    </row>
    <row r="226" spans="1:6" ht="15">
      <c r="A226" s="6"/>
      <c r="B226" s="26"/>
      <c r="C226" s="39"/>
      <c r="D226" s="55"/>
      <c r="E226" s="9"/>
      <c r="F226" s="41"/>
    </row>
    <row r="227" spans="1:6">
      <c r="A227" s="6">
        <f>+A205</f>
        <v>3</v>
      </c>
      <c r="B227" s="35" t="str">
        <f>+B205</f>
        <v>TRAVAUX COURANTS FAIBLES</v>
      </c>
      <c r="C227" s="36"/>
      <c r="D227" s="54"/>
      <c r="E227" s="37"/>
      <c r="F227" s="38"/>
    </row>
    <row r="228" spans="1:6">
      <c r="A228" s="32" t="str">
        <f>+A207</f>
        <v>3.2</v>
      </c>
      <c r="B228" s="35" t="str">
        <f>+B207</f>
        <v>Précâblage VDI</v>
      </c>
      <c r="C228" s="39"/>
      <c r="D228" s="55"/>
      <c r="E228" s="9"/>
      <c r="F228" s="21">
        <f>F211</f>
        <v>0</v>
      </c>
    </row>
    <row r="229" spans="1:6">
      <c r="A229" s="6"/>
      <c r="B229" s="35"/>
      <c r="C229" s="39"/>
      <c r="D229" s="55"/>
      <c r="E229" s="9"/>
      <c r="F229" s="21"/>
    </row>
    <row r="230" spans="1:6">
      <c r="A230" s="6"/>
      <c r="B230" s="35"/>
      <c r="C230" s="39"/>
      <c r="D230" s="55"/>
      <c r="E230" s="9"/>
      <c r="F230" s="21"/>
    </row>
    <row r="231" spans="1:6" ht="18">
      <c r="A231" s="6"/>
      <c r="B231" s="26" t="str">
        <f>"SOUS TOTAL  "&amp;TEXT(A227,"0")</f>
        <v>SOUS TOTAL  3</v>
      </c>
      <c r="C231" s="39"/>
      <c r="D231" s="55"/>
      <c r="E231" s="9"/>
      <c r="F231" s="64">
        <f>SUM(F228:F230)</f>
        <v>0</v>
      </c>
    </row>
    <row r="232" spans="1:6">
      <c r="A232" s="6"/>
      <c r="B232" s="35"/>
      <c r="C232" s="39"/>
      <c r="D232" s="55"/>
      <c r="E232" s="9"/>
      <c r="F232" s="21"/>
    </row>
    <row r="233" spans="1:6" ht="21">
      <c r="A233" s="42"/>
      <c r="B233" s="43" t="s">
        <v>16</v>
      </c>
      <c r="C233" s="7"/>
      <c r="D233" s="52"/>
      <c r="E233" s="9"/>
      <c r="F233" s="63">
        <f>F231+F225</f>
        <v>0</v>
      </c>
    </row>
  </sheetData>
  <mergeCells count="3">
    <mergeCell ref="A2:A4"/>
    <mergeCell ref="B2:E4"/>
    <mergeCell ref="F2:F4"/>
  </mergeCells>
  <phoneticPr fontId="0" type="noConversion"/>
  <printOptions horizontalCentered="1"/>
  <pageMargins left="0.23622047244094491" right="0.23622047244094491" top="0.35433070866141736" bottom="0.78740157480314965" header="0.31496062992125984" footer="0.19685039370078741"/>
  <pageSetup paperSize="9" fitToHeight="0" orientation="portrait" r:id="rId1"/>
  <headerFooter alignWithMargins="0">
    <oddFooter>&amp;L&amp;"Arial Narrow,Gras"Juin 2025&amp;C&amp;"Arial Narrow,Gras"CDPGF - Ind 0&amp;R&amp;"Arial Narrow,Gras"&amp;P</oddFooter>
  </headerFooter>
  <rowBreaks count="3" manualBreakCount="3">
    <brk id="35" max="5" man="1"/>
    <brk id="79" max="5" man="1"/>
    <brk id="112" max="5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362CDE64FD9148862F1385F380A129" ma:contentTypeVersion="13" ma:contentTypeDescription="Crée un document." ma:contentTypeScope="" ma:versionID="3a32833eee0cf8bcc78b1750805c3f64">
  <xsd:schema xmlns:xsd="http://www.w3.org/2001/XMLSchema" xmlns:xs="http://www.w3.org/2001/XMLSchema" xmlns:p="http://schemas.microsoft.com/office/2006/metadata/properties" xmlns:ns2="a2fa1a06-22fb-4841-91f5-1f924bbb2daf" xmlns:ns3="9aa1a4cb-86d2-462d-896d-302910691513" targetNamespace="http://schemas.microsoft.com/office/2006/metadata/properties" ma:root="true" ma:fieldsID="4f46cb4e2aa4adfbde53dbe378006880" ns2:_="" ns3:_="">
    <xsd:import namespace="a2fa1a06-22fb-4841-91f5-1f924bbb2daf"/>
    <xsd:import namespace="9aa1a4cb-86d2-462d-896d-302910691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a1a06-22fb-4841-91f5-1f924bbb2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d34074a3-6ea3-49d3-b2d2-9131a428cc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a1a4cb-86d2-462d-896d-30291069151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1752117-24fa-4007-a616-6f7f4360d4ae}" ma:internalName="TaxCatchAll" ma:showField="CatchAllData" ma:web="9aa1a4cb-86d2-462d-896d-302910691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fa1a06-22fb-4841-91f5-1f924bbb2daf">
      <Terms xmlns="http://schemas.microsoft.com/office/infopath/2007/PartnerControls"/>
    </lcf76f155ced4ddcb4097134ff3c332f>
    <TaxCatchAll xmlns="9aa1a4cb-86d2-462d-896d-302910691513" xsi:nil="true"/>
  </documentManagement>
</p:properties>
</file>

<file path=customXml/itemProps1.xml><?xml version="1.0" encoding="utf-8"?>
<ds:datastoreItem xmlns:ds="http://schemas.openxmlformats.org/officeDocument/2006/customXml" ds:itemID="{553FF754-4090-42C5-8A2B-69DA48575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4CCF5-8147-4824-B50C-7E5577BAB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fa1a06-22fb-4841-91f5-1f924bbb2daf"/>
    <ds:schemaRef ds:uri="9aa1a4cb-86d2-462d-896d-302910691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D376CC-AA3B-4270-88B8-4970275E9B8D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a2fa1a06-22fb-4841-91f5-1f924bbb2daf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9aa1a4cb-86d2-462d-896d-30291069151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</vt:lpstr>
      <vt:lpstr>CDPGF!Impression_des_titres</vt:lpstr>
      <vt:lpstr>CDPGF!Zone_d_impression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MAUREL Gilles</dc:creator>
  <cp:lastModifiedBy>Pierre Roussey</cp:lastModifiedBy>
  <cp:lastPrinted>2025-06-20T17:37:42Z</cp:lastPrinted>
  <dcterms:created xsi:type="dcterms:W3CDTF">1997-05-02T14:12:09Z</dcterms:created>
  <dcterms:modified xsi:type="dcterms:W3CDTF">2025-07-18T06:18:19Z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0x01010098362CDE64FD9148862F1385F380A129</vt:lpwstr>
  </property>
  <property fmtid="{D5CDD505-2E9C-101B-9397-08002B2CF9AE}" pid="3" name="MediaServiceImageTags">
    <vt:lpwstr/>
  </property>
</Properties>
</file>